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udis.sharepoint.com/sites/anskaffelser_gruppe/Anskaffelser/IKT/Lisenser/2025_DIGA_Lisenskjøp og forvaltning OPPDATERT/Kontrakt Delområde I/"/>
    </mc:Choice>
  </mc:AlternateContent>
  <xr:revisionPtr revIDLastSave="332" documentId="8_{3972C9E6-C0F2-4342-8EE0-2A0B97F4852E}" xr6:coauthVersionLast="47" xr6:coauthVersionMax="47" xr10:uidLastSave="{5CE36DFA-99ED-4805-9768-5CABACECC786}"/>
  <bookViews>
    <workbookView minimized="1" xWindow="1950" yWindow="380" windowWidth="16840" windowHeight="9730" firstSheet="1" activeTab="1" xr2:uid="{2529666F-F528-4ED3-A521-717E14DC2E35}"/>
  </bookViews>
  <sheets>
    <sheet name="Veiledning" sheetId="10" r:id="rId1"/>
    <sheet name="Evalueringspris" sheetId="9" r:id="rId2"/>
    <sheet name="Timepriser bistand" sheetId="8" r:id="rId3"/>
    <sheet name="Prisskjema - Microsoft" sheetId="2"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7" i="2" l="1"/>
  <c r="K35" i="2"/>
  <c r="K10" i="2"/>
  <c r="B12" i="9"/>
  <c r="B13" i="9" s="1"/>
  <c r="E15" i="8"/>
  <c r="E10" i="8"/>
  <c r="E12" i="8"/>
  <c r="J27" i="2" l="1"/>
  <c r="K27" i="2" s="1"/>
  <c r="J28" i="2"/>
  <c r="K28" i="2" s="1"/>
  <c r="J29" i="2"/>
  <c r="K29" i="2" s="1"/>
  <c r="J30" i="2"/>
  <c r="K30" i="2" s="1"/>
  <c r="J31" i="2"/>
  <c r="K31" i="2" s="1"/>
  <c r="J32" i="2"/>
  <c r="K32" i="2" s="1"/>
  <c r="J33" i="2"/>
  <c r="K33" i="2" s="1"/>
  <c r="J13" i="2"/>
  <c r="K13" i="2" s="1"/>
  <c r="J14" i="2"/>
  <c r="K14" i="2" s="1"/>
  <c r="J15" i="2"/>
  <c r="K15" i="2" s="1"/>
  <c r="J16" i="2"/>
  <c r="K16" i="2" s="1"/>
  <c r="J17" i="2"/>
  <c r="K17" i="2" s="1"/>
  <c r="J18" i="2"/>
  <c r="K18" i="2" s="1"/>
  <c r="J19" i="2"/>
  <c r="K19" i="2" s="1"/>
  <c r="J20" i="2"/>
  <c r="K20" i="2" s="1"/>
  <c r="J21" i="2"/>
  <c r="K21" i="2" s="1"/>
  <c r="J22" i="2"/>
  <c r="K22" i="2" s="1"/>
  <c r="J23" i="2"/>
  <c r="K23" i="2" s="1"/>
  <c r="J24" i="2"/>
  <c r="K24" i="2" s="1"/>
  <c r="J25" i="2"/>
  <c r="K25" i="2" s="1"/>
  <c r="J26" i="2"/>
  <c r="K26" i="2" s="1"/>
  <c r="J12" i="2" l="1"/>
  <c r="K12" i="2" s="1"/>
  <c r="J11" i="2"/>
  <c r="J10" i="2"/>
  <c r="J9" i="2"/>
  <c r="K11" i="2" l="1"/>
  <c r="K9" i="2"/>
  <c r="K38" i="2" l="1"/>
  <c r="B7" i="9" s="1"/>
  <c r="B8" i="9" l="1"/>
  <c r="B16" i="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tc={56A5298A-22F2-4B6A-B8C3-4C360B5C7B84}</author>
  </authors>
  <commentList>
    <comment ref="A18" authorId="0" shapeId="0" xr:uid="{56A5298A-22F2-4B6A-B8C3-4C360B5C7B84}">
      <text>
        <t>[Kommentartråd]
Din versjon av Excel lar deg lese denne kommentartråden. Eventuelle endringer i den vil imidlertid bli fjernet hvis filen åpnes i en nyere versjon av Excel. Finn ut mer: https://go.microsoft.com/fwlink/?linkid=870924
Kommentar:
    Denne linken rett til USD, endret til generelt for valutakurser.</t>
      </text>
    </comment>
  </commentList>
</comments>
</file>

<file path=xl/sharedStrings.xml><?xml version="1.0" encoding="utf-8"?>
<sst xmlns="http://schemas.openxmlformats.org/spreadsheetml/2006/main" count="163" uniqueCount="111">
  <si>
    <r>
      <rPr>
        <b/>
        <sz val="10"/>
        <color rgb="FF000000"/>
        <rFont val="Aptos Narrow"/>
        <scheme val="minor"/>
      </rPr>
      <t xml:space="preserve">Utfylling av Vedlegg 5A Prisskjema:
</t>
    </r>
    <r>
      <rPr>
        <sz val="10"/>
        <color rgb="FF000000"/>
        <rFont val="Aptos Narrow"/>
        <scheme val="minor"/>
      </rPr>
      <t xml:space="preserve">Leverandøren skal under arkfanen for de enkelte delområdene spesifisere hva Kunden skal betale for kravspesifiserte programvarelisenser og programvarevedlikehold. 
Merk at det kun er </t>
    </r>
    <r>
      <rPr>
        <b/>
        <u/>
        <sz val="10"/>
        <color rgb="FF00B050"/>
        <rFont val="Aptos Narrow"/>
        <scheme val="minor"/>
      </rPr>
      <t>grønne felt</t>
    </r>
    <r>
      <rPr>
        <sz val="10"/>
        <color rgb="FF000000"/>
        <rFont val="Aptos Narrow"/>
        <scheme val="minor"/>
      </rPr>
      <t xml:space="preserve"> som skal fylles ut. 
Kunden minner uttrykkelig om definisjonen av Leverandørens innkjøpspris i SSA-R Bilag 1, og at denne skal representere Leverandørens reelle pris overfor tidligere omsetningsledd, fratrukket ev. rabatter, kickbacks og lignende. 
Leverandøren skal angi Leverandørens innkjøpspris pr. lisens på seneste Versjon av den enkelte opplistede programvare. Dette gjelder også om SKU tilhører en tidligere versjon av programvaren. Leverandøren skal angi hvilket påslag pr. lisens (Påslagsprosent) som vil bli lagt til på den enkelte innkjøpspris. Påslag skal angis i prosent. Alle priser gitt i prisskjema skal oppgis ekskl. mva. (NOK), med de unntak som er beskrevet under punktet "Valuta" nedenfor. Lisensvarigheten skal være 12 mnd. Prisene som oppgis skal ikke innebære en lengre binding enn 12 mnd. 
Det skal oppgis pris i henhold til det foregående, selv om programvareprodusentens vilkår for programvarevedlikehold opererer med ufravikelig lengre varighet enn 12 mnd. For det tilfellet at programvareprodusentens vilkår for programvarevedlikehold opererer med ufravikelig lengre varighet, skal prisen med kortest varighet over 12 mnd. oppgis. Leverandørens innkjøpspriser gjelder på tidspunktet for tilbudslevering og kan i kontraktsperioden justeres i tråd med leverandørens reelle innkjøpspriser (må kunne dokumenteres). Det oppgitte prosentpåslaget vil være det maksimale påslaget som kan benyttes gjennom hele avtaleperioden. Den maksimale påslagsprosenten er ikke gjenstand for justering underveis i avtaleperioden.
</t>
    </r>
    <r>
      <rPr>
        <u/>
        <sz val="10"/>
        <color rgb="FF000000"/>
        <rFont val="Aptos Narrow"/>
        <scheme val="minor"/>
      </rPr>
      <t xml:space="preserve">Krav til dokumentasjon på reelle innkjøpspriser
</t>
    </r>
    <r>
      <rPr>
        <sz val="10"/>
        <color rgb="FF000000"/>
        <rFont val="Aptos Narrow"/>
        <scheme val="minor"/>
      </rPr>
      <t xml:space="preserve">Leverandøren plikter å uten ugrunnet opphold dokumentere overnevnte innkjøpspriser dersom Kundens bemyndigede representant fremsetter skriftlig krav om det til Leverandørens bemyndigede representant. </t>
    </r>
  </si>
  <si>
    <r>
      <t>Utfylling av "Leverandørens innkjøpspris"</t>
    </r>
    <r>
      <rPr>
        <sz val="10"/>
        <rFont val="Aptos Narrow"/>
        <family val="2"/>
        <scheme val="minor"/>
      </rPr>
      <t> </t>
    </r>
  </si>
  <si>
    <t>Med leverandørens innkjøpspris menes det laveste av følgende to beløp angitt i NOK, uten merverdiavgift. </t>
  </si>
  <si>
    <t>Alternativ 1: Leverandørens gjeldende innkjøpspris på produktet levert til Norge, uten merverdiavgift. Beregningen skal inkludere alle avgifter, alle former for rabatter, kickback og lignende fra bakenforliggende omsetningsledd.  </t>
  </si>
  <si>
    <t>Alternativ 2: Produsentens gjeldende listepris på produktet levert til Norge, uten merverdiavgift. Tilkommer andre rabatter, kostnader, eller avgifter skal dette inkluderes i beregningen (eksempelvis forsendelse, fortolling, toll, o.l.). </t>
  </si>
  <si>
    <r>
      <rPr>
        <b/>
        <sz val="10"/>
        <color rgb="FF000000"/>
        <rFont val="Aptos Narrow"/>
      </rPr>
      <t>"Beregningsgrunnlag øvrige lisenser"</t>
    </r>
    <r>
      <rPr>
        <sz val="10"/>
        <color rgb="FF000000"/>
        <rFont val="Aptos Narrow"/>
      </rPr>
      <t xml:space="preserve">: En estimert angivelse av øvrig  kjøpsverdi for porteføljen som ikke dekkes av de spesifikke lisensene som er listet opp. Leverandørens generelle påslagsprosent legges til på denne verdien og tas med i utregningen av tilbudets totale evalueringspris. Øvrig kjøpsverdi for porteføljen er kun et estimat til bruk for evalueringen. </t>
    </r>
  </si>
  <si>
    <t>VALUTA</t>
  </si>
  <si>
    <t>Leverandørens innkjøpspris skal ta utgangspunkt i samme valuta som Leverandøren betaler til sitt bakenforliggende omsetningsledd. Valutaen leverandøren benytter må noteres daglig av Norges Bank.</t>
  </si>
  <si>
    <t>Det er referansekursene oppgitt i lenken under som gir grunnlag for omregning til NOK for konkurransens evalueringspris. Velg aktuell valutakurs og deretter benytt kursen for "Mars 2026" (midtkurs månedsgjennomsnitt Mars 2026)</t>
  </si>
  <si>
    <t xml:space="preserve">Alle betalinger under rammeavtalen vil foretas i NOK. </t>
  </si>
  <si>
    <t>Valutaverdier som skal legges til grunn for utfylling av prisskjema:</t>
  </si>
  <si>
    <t>https://www.norges-bank.no/tema/Statistikk/Valutakurser/</t>
  </si>
  <si>
    <t>Prisskjema UDI</t>
  </si>
  <si>
    <t>Evalueringspris for TK 2</t>
  </si>
  <si>
    <t>Beskrivelse</t>
  </si>
  <si>
    <t>Tilbudssum</t>
  </si>
  <si>
    <t>Microsoft</t>
  </si>
  <si>
    <t>Vekt 95%</t>
  </si>
  <si>
    <t>Vekt 5%</t>
  </si>
  <si>
    <t>Total evalueringspris*</t>
  </si>
  <si>
    <t xml:space="preserve">Prisene oppgitt under er makspriser for rammeavtalen. Leverandøren kan i det enkelte avrop tilby lavere priser enn maksprisene, men aldri høyere. </t>
  </si>
  <si>
    <t>Relevant arbeidserfaring viser til erfaring fra samme type oppgave/rolle som i bistanden som konkret skal leveres i det enkelte avropet.</t>
  </si>
  <si>
    <t>Nr.</t>
  </si>
  <si>
    <t xml:space="preserve">Kategori </t>
  </si>
  <si>
    <t>Antall timer (kun i evalueringsøyemed)</t>
  </si>
  <si>
    <t>Pris pr. time ekskl. mva. (NOK)</t>
  </si>
  <si>
    <t>SUM</t>
  </si>
  <si>
    <t>Seniorkonsulent</t>
  </si>
  <si>
    <t>Timepris Seniorkonsulent (Minimum 5 års relevant arbeidserfaring)</t>
  </si>
  <si>
    <t>Juniorkonsulent</t>
  </si>
  <si>
    <t>Timepris juniorkonsulent (Mindre enn 2 års relevant arbeidserfaring )</t>
  </si>
  <si>
    <t>Totalpris til evaluering:</t>
  </si>
  <si>
    <t>Prisskjema UDI - Lisenser</t>
  </si>
  <si>
    <t>MICROSOFT</t>
  </si>
  <si>
    <t>Lisenser og volum er kun estimater og er ikke forpliktende for oppdragsgiver.</t>
  </si>
  <si>
    <t>Produsent</t>
  </si>
  <si>
    <t>SKU</t>
  </si>
  <si>
    <t>Type</t>
  </si>
  <si>
    <t>Antall lisenser</t>
  </si>
  <si>
    <t>Hvilken valuta</t>
  </si>
  <si>
    <t>Innkjøpspris i aktuell valuta</t>
  </si>
  <si>
    <t>Leverandørens innkjøpspris pr. lisens* pr. år oppgitt i NOK</t>
  </si>
  <si>
    <t>Tilbudt påslags prosent</t>
  </si>
  <si>
    <t>Tilbudt pris pr. lisens. pr. år</t>
  </si>
  <si>
    <t>Sum</t>
  </si>
  <si>
    <t>Kommentar</t>
  </si>
  <si>
    <t>AAD-33177</t>
  </si>
  <si>
    <t>M365 E5 Unified FSA Renewal Sub
Per User</t>
  </si>
  <si>
    <t>Subscription</t>
  </si>
  <si>
    <t>AAD-33168</t>
  </si>
  <si>
    <t>M365 E5 Unified Sub Per User</t>
  </si>
  <si>
    <t>AAD-33204</t>
  </si>
  <si>
    <t>M365 E3 Unified Sub Per User</t>
  </si>
  <si>
    <t>1PI-00001</t>
  </si>
  <si>
    <t>M365 F1 Sub Per User</t>
  </si>
  <si>
    <t>JFX-00003</t>
  </si>
  <si>
    <t>M365 F3 FUSL Sub Per User</t>
  </si>
  <si>
    <t>T6A-00024</t>
  </si>
  <si>
    <t>O365 E1 Sub Per User</t>
  </si>
  <si>
    <t>DDW-00003</t>
  </si>
  <si>
    <t>D365 Customer Service Sub Per
User</t>
  </si>
  <si>
    <t>SCN-00001</t>
  </si>
  <si>
    <t>D365 Field Service Attach Sub to D365 Base SKU Per User</t>
  </si>
  <si>
    <t>MTH-00001</t>
  </si>
  <si>
    <t>D365 Team Members Sub Per User</t>
  </si>
  <si>
    <t>PRX-00002</t>
  </si>
  <si>
    <t>Dataverse Database Capacity AO
Sub</t>
  </si>
  <si>
    <t>PSM-00002</t>
  </si>
  <si>
    <t>Dataverse Log Capacity AO Sub</t>
  </si>
  <si>
    <t>SEJ-00002</t>
  </si>
  <si>
    <t>Power Apps Premium Sub Per User</t>
  </si>
  <si>
    <t>SPU-00002</t>
  </si>
  <si>
    <t>Power Automate Sub Per User</t>
  </si>
  <si>
    <t>TRS-00002</t>
  </si>
  <si>
    <t>Project P1 Sub Per User</t>
  </si>
  <si>
    <t>7LS-00002</t>
  </si>
  <si>
    <t>Project P3 Sub Per User</t>
  </si>
  <si>
    <t>HWN-00002</t>
  </si>
  <si>
    <t>Visio P1 Sub Per User</t>
  </si>
  <si>
    <t>9K3-00002</t>
  </si>
  <si>
    <t>Visio P2 FSA Renewal Sub Per User</t>
  </si>
  <si>
    <t>N9U-00002</t>
  </si>
  <si>
    <t>Visio P2 Sub Per User</t>
  </si>
  <si>
    <t>9GA-00313</t>
  </si>
  <si>
    <t>CIS Suite Standard Core ALng SA 2L</t>
  </si>
  <si>
    <t xml:space="preserve">Software assurance </t>
  </si>
  <si>
    <t>9GS-00135</t>
  </si>
  <si>
    <t>CIS Suite Datacenter Core ALng SA
2L</t>
  </si>
  <si>
    <t>7JQ-00343</t>
  </si>
  <si>
    <t>SQL Server Enterprise Core ALng SA
2L</t>
  </si>
  <si>
    <t>QEK-00003</t>
  </si>
  <si>
    <t>Visual Studio Pro with GitHub ALng
SA</t>
  </si>
  <si>
    <t>QEJ-00003</t>
  </si>
  <si>
    <t>Visual Studio Ent with GitHub ALng
SA</t>
  </si>
  <si>
    <t>9EM-00270</t>
  </si>
  <si>
    <t>Win Server Standard Core ALng SA
2L</t>
  </si>
  <si>
    <t>9EA-00278</t>
  </si>
  <si>
    <t>Win Server DC Core ALng SA 2L</t>
  </si>
  <si>
    <t>Beregningsgrunnlag for øvrige lisenser fra Microsoft**</t>
  </si>
  <si>
    <t>Beregningsgrunnlag for Azure forbruk**</t>
  </si>
  <si>
    <t>**Maks påslag på innpriser på Azure-produkter og øvrige lisenser fra Microsoft som ikke eksplisitt er listet opp i tabellen over</t>
  </si>
  <si>
    <t>*Begrepet Leverandørens innkjøpspris er beskrevet i Bilag 1</t>
  </si>
  <si>
    <t xml:space="preserve">Estimert årlig verdi til evaluering: </t>
  </si>
  <si>
    <r>
      <rPr>
        <sz val="11"/>
        <color rgb="FF000000"/>
        <rFont val="Aptos Narrow"/>
        <family val="2"/>
      </rPr>
      <t xml:space="preserve">Leverandøren skal fylle ut </t>
    </r>
    <r>
      <rPr>
        <b/>
        <u/>
        <sz val="11"/>
        <color rgb="FF3C7D22"/>
        <rFont val="Aptos Narrow"/>
        <family val="2"/>
      </rPr>
      <t>grønne</t>
    </r>
    <r>
      <rPr>
        <sz val="11"/>
        <color rgb="FF000000"/>
        <rFont val="Aptos Narrow"/>
        <family val="2"/>
      </rPr>
      <t xml:space="preserve"> felt. Grå felt skal </t>
    </r>
    <r>
      <rPr>
        <b/>
        <u/>
        <sz val="11"/>
        <color rgb="FF000000"/>
        <rFont val="Aptos Narrow"/>
        <family val="2"/>
      </rPr>
      <t>ikke</t>
    </r>
    <r>
      <rPr>
        <sz val="11"/>
        <color rgb="FF000000"/>
        <rFont val="Aptos Narrow"/>
        <family val="2"/>
      </rPr>
      <t xml:space="preserve"> fylles ut. Alle priser gitt i prisskjema skal oppgis ekskl. mva. (NOK) og lisensvarigheten skal være 12 mnd. Se SSA-R Bilag 5 (Pris og prisbestemmelser) for ytterligere veiledning.</t>
    </r>
  </si>
  <si>
    <r>
      <t xml:space="preserve">Alle angitte konsulentkategorier må kunne tilbys for avrop. Alle </t>
    </r>
    <r>
      <rPr>
        <b/>
        <u/>
        <sz val="11"/>
        <color theme="6" tint="0.39997558519241921"/>
        <rFont val="Calibri"/>
        <family val="2"/>
      </rPr>
      <t>grønne</t>
    </r>
    <r>
      <rPr>
        <b/>
        <sz val="11"/>
        <color rgb="FF000000"/>
        <rFont val="Calibri"/>
        <family val="2"/>
      </rPr>
      <t xml:space="preserve"> prisfelt må fylles ut.</t>
    </r>
  </si>
  <si>
    <t>Avropsbasert rådgivning</t>
  </si>
  <si>
    <r>
      <t xml:space="preserve">Tall hentet fra øvrige faneark (NB: Leverandøren skal </t>
    </r>
    <r>
      <rPr>
        <b/>
        <u/>
        <sz val="11"/>
        <color theme="1"/>
        <rFont val="Aptos Narrow"/>
        <family val="2"/>
        <scheme val="minor"/>
      </rPr>
      <t>ikke</t>
    </r>
    <r>
      <rPr>
        <b/>
        <sz val="11"/>
        <color theme="1"/>
        <rFont val="Aptos Narrow"/>
        <family val="2"/>
        <scheme val="minor"/>
      </rPr>
      <t xml:space="preserve"> fylle inn tall på dette arket):</t>
    </r>
  </si>
  <si>
    <t>Lisensportefølje, Microsoft</t>
  </si>
  <si>
    <r>
      <rPr>
        <b/>
        <sz val="11"/>
        <color theme="1"/>
        <rFont val="Aptos Narrow"/>
        <family val="2"/>
        <scheme val="minor"/>
      </rPr>
      <t>Totalpris (Evalueringspris)</t>
    </r>
    <r>
      <rPr>
        <sz val="11"/>
        <color theme="1"/>
        <rFont val="Aptos Narrow"/>
        <family val="2"/>
        <scheme val="minor"/>
      </rPr>
      <t xml:space="preserve">
Evalueringsmessig totalpris for tilbudet består av leverandørens innkjøpspris på utvalgte lisensprodukter og estimert verdi på lisensporteføljen, justert med påslagsprosent (teller 95 % i evalueringen), samt totalpris for avropsbasert rådgivning utover det som kostnadsfritt er inkludert i tjenesten (teller 5 % i evalueringen)
</t>
    </r>
  </si>
  <si>
    <t>*Leverandørene skal oppgi sin «Total evalueringspris» (evalueringspris, rute B16) i Mercell under fanen «Produkter»</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</si>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</sst>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kr&quot;\ * #,##0_-;\-&quot;kr&quot;\ * #,##0_-;_-&quot;kr&quot;\ * &quot;-&quot;_-;_-@_-"/>
    <numFmt numFmtId="165" formatCode="_-&quot;kr&quot;\ * #,##0.00_-;\-&quot;kr&quot;\ * #,##0.00_-;_-&quot;kr&quot;\ * &quot;-&quot;??_-;_-@_-"/>
    <numFmt numFmtId="166" formatCode="&quot;kr&quot;\ #,##0.00"/>
  </numFmts>
  <fonts count="30">
    <font>
      <sz val="11"/>
      <color theme="1"/>
      <name val="Aptos Narrow"/>
      <family val="2"/>
      <scheme val="minor"/>
    </font>
    <font>
      <b/>
      <sz val="11"/>
      <color theme="1"/>
      <name val="Aptos Narrow"/>
      <family val="2"/>
      <scheme val="minor"/>
    </font>
    <font>
      <b/>
      <sz val="11"/>
      <color rgb="FFFF0000"/>
      <name val="Aptos Narrow"/>
      <family val="2"/>
      <scheme val="minor"/>
    </font>
    <font>
      <b/>
      <sz val="11"/>
      <color rgb="FF00B050"/>
      <name val="Aptos Narrow"/>
      <family val="2"/>
      <scheme val="minor"/>
    </font>
    <font>
      <i/>
      <sz val="11"/>
      <color rgb="FF000000"/>
      <name val="Calibri"/>
      <family val="2"/>
    </font>
    <font>
      <b/>
      <i/>
      <sz val="11"/>
      <color rgb="FF000000"/>
      <name val="Calibri"/>
      <family val="2"/>
    </font>
    <font>
      <b/>
      <sz val="11"/>
      <color rgb="FF000000"/>
      <name val="Calibri"/>
      <family val="2"/>
    </font>
    <font>
      <sz val="11"/>
      <color rgb="FF000000"/>
      <name val="Calibri"/>
      <family val="2"/>
    </font>
    <font>
      <sz val="10"/>
      <name val="Arial"/>
      <family val="2"/>
    </font>
    <font>
      <sz val="11"/>
      <color rgb="FF000000"/>
      <name val="Aptos Narrow"/>
      <family val="2"/>
    </font>
    <font>
      <sz val="10"/>
      <color theme="1"/>
      <name val="Aptos Narrow"/>
      <family val="2"/>
      <scheme val="minor"/>
    </font>
    <font>
      <b/>
      <sz val="10"/>
      <name val="Aptos Narrow"/>
      <family val="2"/>
      <scheme val="minor"/>
    </font>
    <font>
      <sz val="10"/>
      <name val="Aptos Narrow"/>
      <family val="2"/>
      <scheme val="minor"/>
    </font>
    <font>
      <sz val="11"/>
      <color theme="1"/>
      <name val="Aptos Narrow"/>
      <family val="2"/>
    </font>
    <font>
      <i/>
      <sz val="10"/>
      <color theme="1"/>
      <name val="Arial"/>
      <family val="2"/>
    </font>
    <font>
      <i/>
      <sz val="12"/>
      <color rgb="FF000000"/>
      <name val="Calibri"/>
      <family val="2"/>
    </font>
    <font>
      <b/>
      <sz val="10"/>
      <color rgb="FF000000"/>
      <name val="Aptos Narrow"/>
    </font>
    <font>
      <sz val="10"/>
      <color rgb="FF000000"/>
      <name val="Aptos Narrow"/>
    </font>
    <font>
      <sz val="11"/>
      <color rgb="FFFF0000"/>
      <name val="Aptos Narrow"/>
      <family val="2"/>
      <scheme val="minor"/>
    </font>
    <font>
      <b/>
      <sz val="10"/>
      <name val="Arial"/>
      <charset val="1"/>
    </font>
    <font>
      <u/>
      <sz val="11"/>
      <color theme="10"/>
      <name val="Aptos Narrow"/>
      <family val="2"/>
      <scheme val="minor"/>
    </font>
    <font>
      <b/>
      <sz val="10"/>
      <color rgb="FF000000"/>
      <name val="Aptos Narrow"/>
      <scheme val="minor"/>
    </font>
    <font>
      <sz val="10"/>
      <color rgb="FF000000"/>
      <name val="Aptos Narrow"/>
      <scheme val="minor"/>
    </font>
    <font>
      <b/>
      <u/>
      <sz val="10"/>
      <color rgb="FF00B050"/>
      <name val="Aptos Narrow"/>
      <scheme val="minor"/>
    </font>
    <font>
      <u/>
      <sz val="10"/>
      <color rgb="FF000000"/>
      <name val="Aptos Narrow"/>
      <scheme val="minor"/>
    </font>
    <font>
      <b/>
      <sz val="10"/>
      <name val="Apotos"/>
    </font>
    <font>
      <b/>
      <u/>
      <sz val="11"/>
      <color rgb="FF000000"/>
      <name val="Aptos Narrow"/>
      <family val="2"/>
    </font>
    <font>
      <b/>
      <u/>
      <sz val="11"/>
      <color rgb="FF3C7D22"/>
      <name val="Aptos Narrow"/>
      <family val="2"/>
    </font>
    <font>
      <b/>
      <u/>
      <sz val="11"/>
      <color theme="6" tint="0.39997558519241921"/>
      <name val="Calibri"/>
      <family val="2"/>
    </font>
    <font>
      <b/>
      <u/>
      <sz val="11"/>
      <color theme="1"/>
      <name val="Aptos Narrow"/>
      <family val="2"/>
      <scheme val="minor"/>
    </font>
  </fonts>
  <fills count="24">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5" tint="0.59999389629810485"/>
        <bgColor rgb="FF9BBB59"/>
      </patternFill>
    </fill>
    <fill>
      <patternFill patternType="solid">
        <fgColor theme="5" tint="0.59999389629810485"/>
        <bgColor indexed="64"/>
      </patternFill>
    </fill>
    <fill>
      <patternFill patternType="solid">
        <fgColor rgb="FFD8D8D8"/>
        <bgColor rgb="FFD8D8D8"/>
      </patternFill>
    </fill>
    <fill>
      <patternFill patternType="solid">
        <fgColor theme="3" tint="0.79998168889431442"/>
        <bgColor rgb="FFFFFF00"/>
      </patternFill>
    </fill>
    <fill>
      <patternFill patternType="solid">
        <fgColor theme="5" tint="0.59999389629810485"/>
        <bgColor rgb="FFD8D8D8"/>
      </patternFill>
    </fill>
    <fill>
      <patternFill patternType="solid">
        <fgColor theme="5" tint="0.59999389629810485"/>
        <bgColor rgb="FFFFFF00"/>
      </patternFill>
    </fill>
    <fill>
      <patternFill patternType="solid">
        <fgColor theme="7" tint="0.79998168889431442"/>
        <bgColor indexed="64"/>
      </patternFill>
    </fill>
    <fill>
      <patternFill patternType="solid">
        <fgColor theme="2" tint="-0.249977111117893"/>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rgb="FFFFFF00"/>
        <bgColor indexed="64"/>
      </patternFill>
    </fill>
    <fill>
      <patternFill patternType="solid">
        <fgColor theme="0"/>
        <bgColor rgb="FFD8D8D8"/>
      </patternFill>
    </fill>
    <fill>
      <patternFill patternType="solid">
        <fgColor theme="0"/>
        <bgColor rgb="FFFFFF00"/>
      </patternFill>
    </fill>
    <fill>
      <patternFill patternType="solid">
        <fgColor theme="3" tint="0.749992370372631"/>
        <bgColor indexed="64"/>
      </patternFill>
    </fill>
    <fill>
      <patternFill patternType="solid">
        <fgColor rgb="FFFF33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medium">
        <color rgb="FF000000"/>
      </top>
      <bottom style="thin">
        <color rgb="FF000000"/>
      </bottom>
      <diagonal/>
    </border>
    <border>
      <left style="thin">
        <color rgb="FF000000"/>
      </left>
      <right style="thin">
        <color indexed="64"/>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indexed="64"/>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style="medium">
        <color indexed="64"/>
      </left>
      <right/>
      <top/>
      <bottom/>
      <diagonal/>
    </border>
    <border>
      <left style="medium">
        <color rgb="FF000000"/>
      </left>
      <right/>
      <top style="thin">
        <color indexed="64"/>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rgb="FF000000"/>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40">
    <xf numFmtId="0" fontId="0" fillId="0" borderId="0" xfId="0"/>
    <xf numFmtId="0" fontId="1" fillId="2" borderId="0" xfId="0" applyFont="1" applyFill="1"/>
    <xf numFmtId="0" fontId="0" fillId="2" borderId="0" xfId="0" applyFill="1"/>
    <xf numFmtId="164" fontId="0" fillId="2" borderId="0" xfId="0" applyNumberFormat="1" applyFill="1"/>
    <xf numFmtId="10" fontId="0" fillId="2" borderId="0" xfId="0" applyNumberFormat="1" applyFill="1"/>
    <xf numFmtId="0" fontId="2" fillId="2" borderId="0" xfId="0" applyFont="1" applyFill="1"/>
    <xf numFmtId="164" fontId="2" fillId="2" borderId="0" xfId="0" applyNumberFormat="1" applyFont="1" applyFill="1"/>
    <xf numFmtId="10" fontId="2" fillId="2" borderId="0" xfId="0" applyNumberFormat="1" applyFont="1" applyFill="1"/>
    <xf numFmtId="0" fontId="1" fillId="2" borderId="1" xfId="0" applyFont="1" applyFill="1" applyBorder="1" applyAlignment="1">
      <alignment wrapText="1"/>
    </xf>
    <xf numFmtId="10" fontId="1" fillId="2" borderId="1" xfId="0" applyNumberFormat="1" applyFont="1" applyFill="1" applyBorder="1" applyAlignment="1">
      <alignment wrapText="1"/>
    </xf>
    <xf numFmtId="0" fontId="0" fillId="2" borderId="0" xfId="0" applyFill="1" applyAlignment="1">
      <alignment wrapText="1"/>
    </xf>
    <xf numFmtId="0" fontId="0" fillId="2" borderId="1" xfId="0" applyFill="1" applyBorder="1" applyAlignment="1">
      <alignment wrapText="1"/>
    </xf>
    <xf numFmtId="0" fontId="0" fillId="2" borderId="1" xfId="0" applyFill="1" applyBorder="1"/>
    <xf numFmtId="1" fontId="0" fillId="2" borderId="1" xfId="0" applyNumberFormat="1" applyFill="1" applyBorder="1"/>
    <xf numFmtId="164" fontId="0" fillId="3" borderId="1" xfId="0" applyNumberFormat="1" applyFill="1" applyBorder="1"/>
    <xf numFmtId="10" fontId="0" fillId="3" borderId="1" xfId="0" applyNumberFormat="1" applyFill="1" applyBorder="1"/>
    <xf numFmtId="0" fontId="1" fillId="5" borderId="0" xfId="0" applyFont="1" applyFill="1"/>
    <xf numFmtId="0" fontId="0" fillId="5" borderId="0" xfId="0" applyFill="1"/>
    <xf numFmtId="164" fontId="0" fillId="5" borderId="0" xfId="0" applyNumberFormat="1" applyFill="1"/>
    <xf numFmtId="10" fontId="0" fillId="5" borderId="0" xfId="0" applyNumberFormat="1" applyFill="1"/>
    <xf numFmtId="164" fontId="3" fillId="2" borderId="1" xfId="0" applyNumberFormat="1" applyFont="1" applyFill="1" applyBorder="1" applyAlignment="1">
      <alignment wrapText="1"/>
    </xf>
    <xf numFmtId="0" fontId="4" fillId="0" borderId="0" xfId="0" applyFont="1"/>
    <xf numFmtId="0" fontId="5" fillId="0" borderId="0" xfId="0" applyFont="1"/>
    <xf numFmtId="0" fontId="6" fillId="7" borderId="9" xfId="0" applyFont="1" applyFill="1" applyBorder="1"/>
    <xf numFmtId="0" fontId="6" fillId="7" borderId="6" xfId="0" applyFont="1" applyFill="1" applyBorder="1"/>
    <xf numFmtId="0" fontId="6" fillId="7" borderId="10" xfId="0" applyFont="1" applyFill="1" applyBorder="1"/>
    <xf numFmtId="0" fontId="6" fillId="7" borderId="11" xfId="0" applyFont="1" applyFill="1" applyBorder="1" applyAlignment="1">
      <alignment horizontal="center"/>
    </xf>
    <xf numFmtId="0" fontId="6" fillId="8" borderId="1" xfId="0" applyFont="1" applyFill="1" applyBorder="1" applyAlignment="1">
      <alignment horizontal="center"/>
    </xf>
    <xf numFmtId="0" fontId="0" fillId="9" borderId="12" xfId="0" applyFill="1" applyBorder="1" applyAlignment="1">
      <alignment horizontal="center"/>
    </xf>
    <xf numFmtId="0" fontId="7" fillId="9" borderId="13" xfId="0" applyFont="1" applyFill="1" applyBorder="1"/>
    <xf numFmtId="0" fontId="7" fillId="9" borderId="14" xfId="0" applyFont="1" applyFill="1" applyBorder="1" applyAlignment="1">
      <alignment horizontal="right"/>
    </xf>
    <xf numFmtId="166" fontId="0" fillId="10" borderId="15" xfId="0" applyNumberFormat="1" applyFill="1" applyBorder="1" applyAlignment="1">
      <alignment horizontal="right" vertical="top"/>
    </xf>
    <xf numFmtId="0" fontId="0" fillId="11" borderId="12" xfId="0" applyFill="1" applyBorder="1" applyAlignment="1">
      <alignment horizontal="center" vertical="top"/>
    </xf>
    <xf numFmtId="0" fontId="6" fillId="11" borderId="13" xfId="0" applyFont="1" applyFill="1" applyBorder="1" applyAlignment="1">
      <alignment vertical="top" wrapText="1"/>
    </xf>
    <xf numFmtId="0" fontId="6" fillId="11" borderId="14" xfId="0" applyFont="1" applyFill="1" applyBorder="1" applyAlignment="1">
      <alignment horizontal="right" vertical="top" wrapText="1"/>
    </xf>
    <xf numFmtId="166" fontId="0" fillId="12" borderId="15" xfId="0" applyNumberFormat="1" applyFill="1" applyBorder="1" applyAlignment="1">
      <alignment horizontal="right" vertical="top"/>
    </xf>
    <xf numFmtId="0" fontId="0" fillId="8" borderId="1" xfId="0" applyFill="1" applyBorder="1" applyAlignment="1">
      <alignment horizontal="center" vertical="top"/>
    </xf>
    <xf numFmtId="0" fontId="0" fillId="13" borderId="0" xfId="0" applyFill="1"/>
    <xf numFmtId="0" fontId="6" fillId="14" borderId="5" xfId="0" applyFont="1" applyFill="1" applyBorder="1"/>
    <xf numFmtId="0" fontId="6" fillId="14" borderId="6" xfId="0" applyFont="1" applyFill="1" applyBorder="1"/>
    <xf numFmtId="0" fontId="6" fillId="14" borderId="7" xfId="0" applyFont="1" applyFill="1" applyBorder="1" applyAlignment="1">
      <alignment wrapText="1"/>
    </xf>
    <xf numFmtId="0" fontId="6" fillId="14" borderId="8" xfId="0" applyFont="1" applyFill="1" applyBorder="1" applyAlignment="1">
      <alignment horizontal="center" wrapText="1"/>
    </xf>
    <xf numFmtId="0" fontId="6" fillId="14" borderId="1" xfId="0" applyFont="1" applyFill="1" applyBorder="1" applyAlignment="1">
      <alignment horizontal="center"/>
    </xf>
    <xf numFmtId="166" fontId="0" fillId="15" borderId="15" xfId="0" applyNumberFormat="1" applyFill="1" applyBorder="1" applyAlignment="1">
      <alignment horizontal="right" vertical="top"/>
    </xf>
    <xf numFmtId="166" fontId="0" fillId="15" borderId="16" xfId="0" applyNumberFormat="1" applyFill="1" applyBorder="1" applyAlignment="1">
      <alignment horizontal="right" vertical="top"/>
    </xf>
    <xf numFmtId="165" fontId="0" fillId="16" borderId="1" xfId="0" applyNumberFormat="1" applyFill="1" applyBorder="1"/>
    <xf numFmtId="0" fontId="8" fillId="0" borderId="0" xfId="0" applyFont="1" applyAlignment="1">
      <alignment wrapText="1"/>
    </xf>
    <xf numFmtId="0" fontId="10" fillId="4" borderId="0" xfId="0" applyFont="1" applyFill="1" applyAlignment="1">
      <alignment wrapText="1"/>
    </xf>
    <xf numFmtId="0" fontId="11" fillId="17" borderId="0" xfId="0" applyFont="1" applyFill="1" applyAlignment="1">
      <alignment wrapText="1"/>
    </xf>
    <xf numFmtId="0" fontId="12" fillId="17" borderId="0" xfId="0" applyFont="1" applyFill="1" applyAlignment="1">
      <alignment wrapText="1"/>
    </xf>
    <xf numFmtId="0" fontId="13" fillId="2" borderId="0" xfId="0" applyFont="1" applyFill="1"/>
    <xf numFmtId="165" fontId="1" fillId="8" borderId="1" xfId="0" applyNumberFormat="1" applyFont="1" applyFill="1" applyBorder="1"/>
    <xf numFmtId="0" fontId="1" fillId="17" borderId="0" xfId="0" applyFont="1" applyFill="1"/>
    <xf numFmtId="0" fontId="0" fillId="17" borderId="0" xfId="0" applyFill="1"/>
    <xf numFmtId="0" fontId="15" fillId="13" borderId="0" xfId="0" applyFont="1" applyFill="1"/>
    <xf numFmtId="0" fontId="1" fillId="8" borderId="2" xfId="0" applyFont="1" applyFill="1" applyBorder="1"/>
    <xf numFmtId="0" fontId="1" fillId="19" borderId="2" xfId="0" applyFont="1" applyFill="1" applyBorder="1"/>
    <xf numFmtId="165" fontId="1" fillId="19" borderId="1" xfId="0" applyNumberFormat="1" applyFont="1" applyFill="1" applyBorder="1"/>
    <xf numFmtId="0" fontId="6" fillId="0" borderId="0" xfId="0" applyFont="1"/>
    <xf numFmtId="0" fontId="17" fillId="17" borderId="0" xfId="0" applyFont="1" applyFill="1" applyAlignment="1">
      <alignment wrapText="1"/>
    </xf>
    <xf numFmtId="0" fontId="19" fillId="0" borderId="0" xfId="0" applyFont="1" applyAlignment="1">
      <alignment wrapText="1"/>
    </xf>
    <xf numFmtId="0" fontId="20" fillId="2" borderId="0" xfId="1" applyFill="1"/>
    <xf numFmtId="0" fontId="11" fillId="18" borderId="0" xfId="0" applyFont="1" applyFill="1" applyAlignment="1">
      <alignment wrapText="1"/>
    </xf>
    <xf numFmtId="0" fontId="12" fillId="18" borderId="0" xfId="0" applyFont="1" applyFill="1" applyAlignment="1">
      <alignment wrapText="1"/>
    </xf>
    <xf numFmtId="0" fontId="0" fillId="18" borderId="0" xfId="0" applyFill="1"/>
    <xf numFmtId="0" fontId="20" fillId="18" borderId="0" xfId="1" applyFill="1"/>
    <xf numFmtId="0" fontId="12" fillId="2" borderId="0" xfId="0" applyFont="1" applyFill="1" applyAlignment="1">
      <alignment wrapText="1"/>
    </xf>
    <xf numFmtId="0" fontId="18" fillId="0" borderId="0" xfId="0" applyFont="1"/>
    <xf numFmtId="0" fontId="18" fillId="2" borderId="0" xfId="0" applyFont="1" applyFill="1"/>
    <xf numFmtId="0" fontId="18" fillId="2" borderId="1" xfId="0" applyFont="1" applyFill="1" applyBorder="1"/>
    <xf numFmtId="0" fontId="0" fillId="9" borderId="19" xfId="0" applyFill="1" applyBorder="1" applyAlignment="1">
      <alignment horizontal="center"/>
    </xf>
    <xf numFmtId="0" fontId="7" fillId="9" borderId="20" xfId="0" applyFont="1" applyFill="1" applyBorder="1"/>
    <xf numFmtId="0" fontId="7" fillId="9" borderId="21" xfId="0" applyFont="1" applyFill="1" applyBorder="1" applyAlignment="1">
      <alignment horizontal="right"/>
    </xf>
    <xf numFmtId="166" fontId="0" fillId="10" borderId="16" xfId="0" applyNumberFormat="1" applyFill="1" applyBorder="1" applyAlignment="1">
      <alignment horizontal="right" vertical="top"/>
    </xf>
    <xf numFmtId="0" fontId="0" fillId="0" borderId="22" xfId="0" applyBorder="1"/>
    <xf numFmtId="0" fontId="0" fillId="20" borderId="18" xfId="0" applyFill="1" applyBorder="1" applyAlignment="1">
      <alignment horizontal="center"/>
    </xf>
    <xf numFmtId="0" fontId="7" fillId="20" borderId="22" xfId="0" applyFont="1" applyFill="1" applyBorder="1"/>
    <xf numFmtId="0" fontId="7" fillId="20" borderId="22" xfId="0" applyFont="1" applyFill="1" applyBorder="1" applyAlignment="1">
      <alignment horizontal="right"/>
    </xf>
    <xf numFmtId="166" fontId="0" fillId="2" borderId="22" xfId="0" applyNumberFormat="1" applyFill="1" applyBorder="1" applyAlignment="1">
      <alignment horizontal="right" vertical="top"/>
    </xf>
    <xf numFmtId="166" fontId="0" fillId="21" borderId="22" xfId="0" applyNumberFormat="1" applyFill="1" applyBorder="1" applyAlignment="1">
      <alignment horizontal="right" vertical="top"/>
    </xf>
    <xf numFmtId="0" fontId="7" fillId="20" borderId="23" xfId="0" applyFont="1" applyFill="1" applyBorder="1" applyAlignment="1">
      <alignment horizontal="right"/>
    </xf>
    <xf numFmtId="166" fontId="0" fillId="2" borderId="23" xfId="0" applyNumberFormat="1" applyFill="1" applyBorder="1" applyAlignment="1">
      <alignment horizontal="right" vertical="top"/>
    </xf>
    <xf numFmtId="166" fontId="0" fillId="21" borderId="23" xfId="0" applyNumberFormat="1" applyFill="1" applyBorder="1" applyAlignment="1">
      <alignment horizontal="right" vertical="top"/>
    </xf>
    <xf numFmtId="0" fontId="10" fillId="18" borderId="0" xfId="0" applyFont="1" applyFill="1"/>
    <xf numFmtId="0" fontId="25" fillId="18" borderId="0" xfId="0" applyFont="1" applyFill="1" applyAlignment="1">
      <alignment wrapText="1"/>
    </xf>
    <xf numFmtId="0" fontId="0" fillId="0" borderId="3" xfId="0" applyBorder="1"/>
    <xf numFmtId="0" fontId="0" fillId="2" borderId="0" xfId="0" applyFill="1" applyAlignment="1">
      <alignment horizontal="left" wrapText="1"/>
    </xf>
    <xf numFmtId="0" fontId="14" fillId="17" borderId="17" xfId="0" applyFont="1" applyFill="1" applyBorder="1" applyAlignment="1">
      <alignment horizontal="left" vertical="center" wrapText="1"/>
    </xf>
    <xf numFmtId="0" fontId="14" fillId="17" borderId="0" xfId="0" applyFont="1" applyFill="1" applyAlignment="1">
      <alignment horizontal="left" vertical="center" wrapText="1"/>
    </xf>
    <xf numFmtId="0" fontId="0" fillId="2" borderId="24" xfId="0" applyFill="1" applyBorder="1"/>
    <xf numFmtId="10" fontId="0" fillId="3" borderId="24" xfId="0" applyNumberFormat="1" applyFill="1" applyBorder="1"/>
    <xf numFmtId="0" fontId="0" fillId="2" borderId="0" xfId="0" applyFill="1" applyBorder="1"/>
    <xf numFmtId="1" fontId="0" fillId="2" borderId="0" xfId="0" applyNumberFormat="1" applyFill="1" applyBorder="1"/>
    <xf numFmtId="165" fontId="0" fillId="2" borderId="0" xfId="0" applyNumberFormat="1" applyFill="1" applyBorder="1"/>
    <xf numFmtId="0" fontId="0" fillId="2" borderId="26" xfId="0" applyFill="1" applyBorder="1"/>
    <xf numFmtId="0" fontId="0" fillId="16" borderId="1" xfId="0" applyFill="1" applyBorder="1"/>
    <xf numFmtId="164" fontId="0" fillId="2" borderId="0" xfId="0" applyNumberFormat="1" applyFill="1" applyBorder="1"/>
    <xf numFmtId="10" fontId="0" fillId="2" borderId="0" xfId="0" applyNumberFormat="1" applyFill="1" applyBorder="1"/>
    <xf numFmtId="10" fontId="0" fillId="2" borderId="0" xfId="0" quotePrefix="1" applyNumberFormat="1" applyFill="1" applyBorder="1"/>
    <xf numFmtId="0" fontId="1" fillId="2" borderId="0" xfId="0" applyFont="1" applyFill="1" applyBorder="1" applyAlignment="1">
      <alignment wrapText="1"/>
    </xf>
    <xf numFmtId="165" fontId="1" fillId="2" borderId="0" xfId="0" applyNumberFormat="1" applyFont="1" applyFill="1" applyBorder="1"/>
    <xf numFmtId="0" fontId="6" fillId="14" borderId="1" xfId="0" applyFont="1" applyFill="1" applyBorder="1" applyAlignment="1">
      <alignment horizontal="center"/>
    </xf>
    <xf numFmtId="166" fontId="6" fillId="22" borderId="1" xfId="0" applyNumberFormat="1" applyFont="1" applyFill="1" applyBorder="1" applyAlignment="1">
      <alignment horizontal="right"/>
    </xf>
    <xf numFmtId="0" fontId="6" fillId="14" borderId="4" xfId="0" applyFont="1" applyFill="1" applyBorder="1" applyAlignment="1">
      <alignment horizontal="center"/>
    </xf>
    <xf numFmtId="0" fontId="0" fillId="20" borderId="27" xfId="0" applyFill="1" applyBorder="1" applyAlignment="1">
      <alignment horizontal="center"/>
    </xf>
    <xf numFmtId="0" fontId="7" fillId="20" borderId="0" xfId="0" applyFont="1" applyFill="1" applyBorder="1"/>
    <xf numFmtId="0" fontId="0" fillId="2" borderId="0" xfId="0" applyFill="1" applyBorder="1" applyAlignment="1">
      <alignment horizontal="center"/>
    </xf>
    <xf numFmtId="0" fontId="0" fillId="2" borderId="28" xfId="0" applyFill="1" applyBorder="1"/>
    <xf numFmtId="0" fontId="0" fillId="16" borderId="24" xfId="0" applyFill="1" applyBorder="1"/>
    <xf numFmtId="0" fontId="0" fillId="6" borderId="24" xfId="0" applyFill="1" applyBorder="1"/>
    <xf numFmtId="1" fontId="0" fillId="6" borderId="24" xfId="0" applyNumberFormat="1" applyFill="1" applyBorder="1"/>
    <xf numFmtId="0" fontId="0" fillId="2" borderId="22" xfId="0" applyFill="1" applyBorder="1"/>
    <xf numFmtId="1" fontId="0" fillId="2" borderId="22" xfId="0" applyNumberFormat="1" applyFill="1" applyBorder="1"/>
    <xf numFmtId="164" fontId="0" fillId="6" borderId="24" xfId="0" applyNumberFormat="1" applyFill="1" applyBorder="1"/>
    <xf numFmtId="164" fontId="1" fillId="16" borderId="29" xfId="0" applyNumberFormat="1" applyFont="1" applyFill="1" applyBorder="1"/>
    <xf numFmtId="164" fontId="1" fillId="16" borderId="30" xfId="0" applyNumberFormat="1" applyFont="1" applyFill="1" applyBorder="1"/>
    <xf numFmtId="164" fontId="1" fillId="16" borderId="31" xfId="0" applyNumberFormat="1" applyFont="1" applyFill="1" applyBorder="1"/>
    <xf numFmtId="165" fontId="1" fillId="22" borderId="32" xfId="0" applyNumberFormat="1" applyFont="1" applyFill="1" applyBorder="1"/>
    <xf numFmtId="0" fontId="1" fillId="16" borderId="24" xfId="0" applyFont="1" applyFill="1" applyBorder="1"/>
    <xf numFmtId="0" fontId="18" fillId="2" borderId="24" xfId="0" applyFont="1" applyFill="1" applyBorder="1"/>
    <xf numFmtId="0" fontId="0" fillId="16" borderId="33" xfId="0" applyFill="1" applyBorder="1"/>
    <xf numFmtId="0" fontId="0" fillId="6" borderId="33" xfId="0" applyFill="1" applyBorder="1"/>
    <xf numFmtId="1" fontId="0" fillId="6" borderId="33" xfId="0" applyNumberFormat="1" applyFill="1" applyBorder="1"/>
    <xf numFmtId="164" fontId="0" fillId="6" borderId="33" xfId="0" applyNumberFormat="1" applyFill="1" applyBorder="1"/>
    <xf numFmtId="10" fontId="0" fillId="3" borderId="33" xfId="0" applyNumberFormat="1" applyFill="1" applyBorder="1"/>
    <xf numFmtId="0" fontId="0" fillId="2" borderId="25" xfId="0" applyFill="1" applyBorder="1"/>
    <xf numFmtId="0" fontId="0" fillId="2" borderId="3" xfId="0" applyFill="1" applyBorder="1"/>
    <xf numFmtId="0" fontId="1" fillId="2" borderId="3" xfId="0" applyFont="1" applyFill="1" applyBorder="1"/>
    <xf numFmtId="1" fontId="0" fillId="0" borderId="3" xfId="0" applyNumberFormat="1" applyBorder="1"/>
    <xf numFmtId="164" fontId="0" fillId="0" borderId="3" xfId="0" applyNumberFormat="1" applyBorder="1"/>
    <xf numFmtId="10" fontId="0" fillId="0" borderId="3" xfId="0" applyNumberFormat="1" applyBorder="1"/>
    <xf numFmtId="165" fontId="0" fillId="2" borderId="3" xfId="0" applyNumberFormat="1" applyFill="1" applyBorder="1"/>
    <xf numFmtId="0" fontId="18" fillId="2" borderId="3" xfId="0" applyFont="1" applyFill="1" applyBorder="1"/>
    <xf numFmtId="165" fontId="0" fillId="16" borderId="24" xfId="0" applyNumberFormat="1" applyFill="1" applyBorder="1"/>
    <xf numFmtId="165" fontId="0" fillId="16" borderId="33" xfId="0" applyNumberFormat="1" applyFill="1" applyBorder="1"/>
    <xf numFmtId="1" fontId="0" fillId="3" borderId="1" xfId="0" applyNumberFormat="1" applyFill="1" applyBorder="1"/>
    <xf numFmtId="0" fontId="1" fillId="16" borderId="1" xfId="0" applyFont="1" applyFill="1" applyBorder="1" applyAlignment="1">
      <alignment wrapText="1"/>
    </xf>
    <xf numFmtId="0" fontId="1" fillId="16" borderId="25" xfId="0" applyFont="1" applyFill="1" applyBorder="1" applyAlignment="1">
      <alignment wrapText="1"/>
    </xf>
    <xf numFmtId="0" fontId="1" fillId="23" borderId="29" xfId="0" applyFont="1" applyFill="1" applyBorder="1" applyAlignment="1">
      <alignment horizontal="center"/>
    </xf>
    <xf numFmtId="0" fontId="1" fillId="23" borderId="34" xfId="0" applyFont="1" applyFill="1" applyBorder="1" applyAlignment="1">
      <alignment horizontal="center"/>
    </xf>
  </cellXfs>
  <cellStyles count="2">
    <cellStyle name="Hyperkobling" xfId="1" builtinId="8"/>
    <cellStyle name="Normal" xfId="0" builtinId="0"/>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Ane Torkildsen Nytrøen" id="{5113CCE8-8239-470B-9023-EE4E74092D6D}" userId="S::antny@udi.no::f299681d-b3e0-446c-9c69-3e112323e26d"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8" dT="2026-05-15T15:19:08.34" personId="{5113CCE8-8239-470B-9023-EE4E74092D6D}" id="{56A5298A-22F2-4B6A-B8C3-4C360B5C7B84}">
    <text>Denne linken rett til USD, endret til generelt for valutakurser.</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s://www.norges-bank.no/tema/Statistikk/Valutakurser/"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637BF-9BA1-40A2-BC9B-C23CFD4D6942}">
  <dimension ref="A1:D19"/>
  <sheetViews>
    <sheetView topLeftCell="A7" workbookViewId="0">
      <selection activeCell="D14" sqref="D14"/>
    </sheetView>
  </sheetViews>
  <sheetFormatPr baseColWidth="10" defaultColWidth="11.453125" defaultRowHeight="14.5"/>
  <cols>
    <col min="1" max="1" width="123.54296875" customWidth="1"/>
  </cols>
  <sheetData>
    <row r="1" spans="1:4" ht="31" customHeight="1"/>
    <row r="2" spans="1:4" ht="296.5" customHeight="1">
      <c r="A2" s="47" t="s">
        <v>0</v>
      </c>
    </row>
    <row r="4" spans="1:4">
      <c r="A4" s="48" t="s">
        <v>1</v>
      </c>
    </row>
    <row r="5" spans="1:4">
      <c r="A5" s="49" t="s">
        <v>2</v>
      </c>
    </row>
    <row r="6" spans="1:4" ht="26.5">
      <c r="A6" s="49" t="s">
        <v>3</v>
      </c>
    </row>
    <row r="7" spans="1:4" ht="26.5">
      <c r="A7" s="49" t="s">
        <v>4</v>
      </c>
    </row>
    <row r="8" spans="1:4">
      <c r="A8" s="59"/>
    </row>
    <row r="9" spans="1:4" ht="39.5">
      <c r="A9" s="59" t="s">
        <v>5</v>
      </c>
    </row>
    <row r="10" spans="1:4">
      <c r="A10" s="49"/>
    </row>
    <row r="11" spans="1:4" s="2" customFormat="1">
      <c r="A11" s="66"/>
    </row>
    <row r="12" spans="1:4">
      <c r="A12" s="62" t="s">
        <v>6</v>
      </c>
    </row>
    <row r="13" spans="1:4" ht="26.5">
      <c r="A13" s="63" t="s">
        <v>7</v>
      </c>
    </row>
    <row r="14" spans="1:4" ht="26.5">
      <c r="A14" s="63" t="s">
        <v>8</v>
      </c>
      <c r="D14" t="s">
        <v>110</v>
      </c>
    </row>
    <row r="15" spans="1:4">
      <c r="A15" s="83" t="s">
        <v>9</v>
      </c>
    </row>
    <row r="16" spans="1:4">
      <c r="A16" s="64"/>
    </row>
    <row r="17" spans="1:1">
      <c r="A17" s="84" t="s">
        <v>10</v>
      </c>
    </row>
    <row r="18" spans="1:1">
      <c r="A18" s="65" t="s">
        <v>11</v>
      </c>
    </row>
    <row r="19" spans="1:1">
      <c r="A19" s="64"/>
    </row>
  </sheetData>
  <hyperlinks>
    <hyperlink ref="A18" r:id="rId1" xr:uid="{7FF37674-E214-4B89-8E39-19AE9BE2CEDD}"/>
  </hyperlinks>
  <pageMargins left="0.7" right="0.7" top="0.75" bottom="0.75" header="0.3" footer="0.3"/>
  <pageSetup paperSize="9" orientation="portrait"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02EFD-8CB0-4936-A121-B95F310341B4}">
  <sheetPr>
    <pageSetUpPr fitToPage="1"/>
  </sheetPr>
  <dimension ref="A1:D18"/>
  <sheetViews>
    <sheetView tabSelected="1" topLeftCell="A2" zoomScale="60" zoomScaleNormal="60" workbookViewId="0">
      <pane ySplit="5" topLeftCell="A7" activePane="bottomLeft" state="frozen"/>
      <selection pane="bottomLeft" activeCell="B16" sqref="B16"/>
    </sheetView>
  </sheetViews>
  <sheetFormatPr baseColWidth="10" defaultColWidth="11.453125" defaultRowHeight="14.5"/>
  <cols>
    <col min="1" max="1" width="56.81640625" style="2" customWidth="1"/>
    <col min="2" max="2" width="25.81640625" style="2" customWidth="1"/>
    <col min="3" max="3" width="11.453125" style="2"/>
    <col min="4" max="4" width="91.26953125" style="2" customWidth="1"/>
    <col min="5" max="16384" width="11.453125" style="2"/>
  </cols>
  <sheetData>
    <row r="1" spans="1:4">
      <c r="A1" s="1" t="s">
        <v>12</v>
      </c>
    </row>
    <row r="2" spans="1:4">
      <c r="A2" s="1"/>
    </row>
    <row r="3" spans="1:4">
      <c r="A3" s="52" t="s">
        <v>13</v>
      </c>
      <c r="B3" s="53"/>
    </row>
    <row r="4" spans="1:4" ht="107.5" customHeight="1" thickBot="1">
      <c r="A4" s="86" t="s">
        <v>108</v>
      </c>
      <c r="B4" s="86"/>
      <c r="D4" s="60"/>
    </row>
    <row r="5" spans="1:4" ht="15" customHeight="1" thickBot="1">
      <c r="A5" s="138" t="s">
        <v>106</v>
      </c>
      <c r="B5" s="139"/>
      <c r="D5" s="46"/>
    </row>
    <row r="6" spans="1:4" s="10" customFormat="1" ht="14" customHeight="1">
      <c r="A6" s="137" t="s">
        <v>14</v>
      </c>
      <c r="B6" s="137" t="s">
        <v>15</v>
      </c>
      <c r="D6" s="61"/>
    </row>
    <row r="7" spans="1:4" ht="16.5" customHeight="1">
      <c r="A7" s="95" t="s">
        <v>107</v>
      </c>
      <c r="B7" s="45">
        <f>'Prisskjema - Microsoft'!$K$38</f>
        <v>40000000</v>
      </c>
    </row>
    <row r="8" spans="1:4">
      <c r="A8" s="55" t="s">
        <v>17</v>
      </c>
      <c r="B8" s="51">
        <f>B7*0.95</f>
        <v>38000000</v>
      </c>
    </row>
    <row r="11" spans="1:4">
      <c r="A11" s="136" t="s">
        <v>14</v>
      </c>
      <c r="B11" s="136" t="s">
        <v>15</v>
      </c>
    </row>
    <row r="12" spans="1:4" ht="13.5" customHeight="1">
      <c r="A12" s="95" t="s">
        <v>105</v>
      </c>
      <c r="B12" s="45">
        <f>'Timepriser bistand'!$E$15</f>
        <v>0</v>
      </c>
    </row>
    <row r="13" spans="1:4">
      <c r="A13" s="55" t="s">
        <v>18</v>
      </c>
      <c r="B13" s="51">
        <f>B12*0.05</f>
        <v>0</v>
      </c>
    </row>
    <row r="14" spans="1:4">
      <c r="A14" s="68"/>
    </row>
    <row r="16" spans="1:4">
      <c r="A16" s="56" t="s">
        <v>19</v>
      </c>
      <c r="B16" s="57">
        <f>B8+B13</f>
        <v>38000000</v>
      </c>
    </row>
    <row r="18" spans="1:2" ht="35.25" customHeight="1">
      <c r="A18" s="87" t="s">
        <v>109</v>
      </c>
      <c r="B18" s="88"/>
    </row>
  </sheetData>
  <mergeCells count="3">
    <mergeCell ref="A4:B4"/>
    <mergeCell ref="A18:B18"/>
    <mergeCell ref="A5:B5"/>
  </mergeCells>
  <pageMargins left="0.7" right="0.7" top="0.75" bottom="0.75" header="0.3" footer="0.3"/>
  <pageSetup paperSize="9" scale="6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0991D-46E5-41C7-A54B-E35A9501FF08}">
  <dimension ref="A2:F15"/>
  <sheetViews>
    <sheetView zoomScale="80" zoomScaleNormal="80" workbookViewId="0">
      <selection activeCell="E15" sqref="E15"/>
    </sheetView>
  </sheetViews>
  <sheetFormatPr baseColWidth="10" defaultColWidth="11.453125" defaultRowHeight="14.5"/>
  <cols>
    <col min="2" max="2" width="69.54296875" customWidth="1"/>
    <col min="3" max="3" width="21" customWidth="1"/>
    <col min="4" max="4" width="16.26953125" customWidth="1"/>
    <col min="5" max="5" width="16" customWidth="1"/>
    <col min="8" max="8" width="62.54296875" customWidth="1"/>
  </cols>
  <sheetData>
    <row r="2" spans="1:6">
      <c r="A2" s="21"/>
    </row>
    <row r="3" spans="1:6" ht="15.5">
      <c r="A3" s="54" t="s">
        <v>20</v>
      </c>
      <c r="B3" s="37"/>
      <c r="C3" s="37"/>
      <c r="D3" s="37"/>
      <c r="E3" s="37"/>
      <c r="F3" s="37"/>
    </row>
    <row r="4" spans="1:6" ht="15.5">
      <c r="A4" s="54" t="s">
        <v>21</v>
      </c>
      <c r="B4" s="37"/>
      <c r="C4" s="37"/>
      <c r="D4" s="37"/>
      <c r="E4" s="37"/>
      <c r="F4" s="37"/>
    </row>
    <row r="5" spans="1:6">
      <c r="A5" s="21"/>
    </row>
    <row r="6" spans="1:6">
      <c r="A6" s="58" t="s">
        <v>104</v>
      </c>
    </row>
    <row r="7" spans="1:6" ht="15" thickBot="1">
      <c r="A7" s="22"/>
    </row>
    <row r="8" spans="1:6" ht="29">
      <c r="A8" s="38" t="s">
        <v>22</v>
      </c>
      <c r="B8" s="39" t="s">
        <v>23</v>
      </c>
      <c r="C8" s="40" t="s">
        <v>24</v>
      </c>
      <c r="D8" s="41" t="s">
        <v>25</v>
      </c>
      <c r="E8" s="42" t="s">
        <v>26</v>
      </c>
    </row>
    <row r="9" spans="1:6">
      <c r="A9" s="23"/>
      <c r="B9" s="24" t="s">
        <v>27</v>
      </c>
      <c r="C9" s="25"/>
      <c r="D9" s="26"/>
      <c r="E9" s="27"/>
    </row>
    <row r="10" spans="1:6">
      <c r="A10" s="28"/>
      <c r="B10" s="29" t="s">
        <v>28</v>
      </c>
      <c r="C10" s="30">
        <v>35</v>
      </c>
      <c r="D10" s="43">
        <v>0</v>
      </c>
      <c r="E10" s="31">
        <f>C10*D10</f>
        <v>0</v>
      </c>
    </row>
    <row r="11" spans="1:6" ht="15.75" customHeight="1">
      <c r="A11" s="32"/>
      <c r="B11" s="33" t="s">
        <v>29</v>
      </c>
      <c r="C11" s="34"/>
      <c r="D11" s="35"/>
      <c r="E11" s="36"/>
    </row>
    <row r="12" spans="1:6">
      <c r="A12" s="70"/>
      <c r="B12" s="71" t="s">
        <v>30</v>
      </c>
      <c r="C12" s="72">
        <v>15</v>
      </c>
      <c r="D12" s="44">
        <v>0</v>
      </c>
      <c r="E12" s="73">
        <f>C12*D12</f>
        <v>0</v>
      </c>
    </row>
    <row r="13" spans="1:6" s="74" customFormat="1">
      <c r="A13" s="75"/>
      <c r="B13" s="76"/>
      <c r="C13" s="77"/>
      <c r="D13" s="78"/>
      <c r="E13" s="79"/>
    </row>
    <row r="14" spans="1:6">
      <c r="A14" s="104"/>
      <c r="B14" s="105"/>
      <c r="C14" s="80"/>
      <c r="D14" s="81"/>
      <c r="E14" s="82"/>
    </row>
    <row r="15" spans="1:6">
      <c r="A15" s="106"/>
      <c r="B15" s="107"/>
      <c r="C15" s="103" t="s">
        <v>31</v>
      </c>
      <c r="D15" s="101"/>
      <c r="E15" s="102">
        <f>E10+E12</f>
        <v>0</v>
      </c>
      <c r="F15" s="67"/>
    </row>
  </sheetData>
  <mergeCells count="1">
    <mergeCell ref="C15:D15"/>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E0BD5-5C76-411B-BA55-90091B079B76}">
  <sheetPr>
    <pageSetUpPr fitToPage="1"/>
  </sheetPr>
  <dimension ref="A1:L43"/>
  <sheetViews>
    <sheetView topLeftCell="C1" zoomScale="80" zoomScaleNormal="80" workbookViewId="0">
      <pane ySplit="8" topLeftCell="A32" activePane="bottomLeft" state="frozen"/>
      <selection pane="bottomLeft" activeCell="J40" sqref="J40"/>
    </sheetView>
  </sheetViews>
  <sheetFormatPr baseColWidth="10" defaultColWidth="11.453125" defaultRowHeight="14.5"/>
  <cols>
    <col min="1" max="2" width="27.26953125" style="2" customWidth="1"/>
    <col min="3" max="3" width="47.7265625" style="2" customWidth="1"/>
    <col min="4" max="4" width="44.54296875" style="2" customWidth="1"/>
    <col min="5" max="6" width="7.7265625" style="2" customWidth="1"/>
    <col min="7" max="7" width="11.7265625" style="2" customWidth="1"/>
    <col min="8" max="8" width="30.453125" style="3" customWidth="1"/>
    <col min="9" max="9" width="7.7265625" style="4" customWidth="1"/>
    <col min="10" max="10" width="17.453125" style="2" customWidth="1"/>
    <col min="11" max="11" width="18.1796875" style="2" customWidth="1"/>
    <col min="12" max="12" width="28.7265625" style="2" customWidth="1"/>
    <col min="13" max="16384" width="11.453125" style="2"/>
  </cols>
  <sheetData>
    <row r="1" spans="1:12">
      <c r="A1" s="1" t="s">
        <v>32</v>
      </c>
      <c r="B1" s="1"/>
      <c r="C1" s="1"/>
      <c r="D1" s="1"/>
    </row>
    <row r="2" spans="1:12">
      <c r="A2" s="1"/>
      <c r="B2" s="1"/>
      <c r="C2" s="1"/>
      <c r="D2" s="1"/>
    </row>
    <row r="3" spans="1:12">
      <c r="A3" s="16" t="s">
        <v>33</v>
      </c>
      <c r="B3" s="16"/>
      <c r="C3" s="16"/>
      <c r="D3" s="16"/>
      <c r="E3" s="17"/>
      <c r="F3" s="17"/>
      <c r="G3" s="17"/>
      <c r="H3" s="18"/>
      <c r="I3" s="19"/>
      <c r="J3" s="17"/>
      <c r="K3" s="17"/>
      <c r="L3" s="17"/>
    </row>
    <row r="4" spans="1:12">
      <c r="A4" s="1"/>
      <c r="B4" s="1"/>
      <c r="C4" s="1"/>
      <c r="D4" s="1"/>
    </row>
    <row r="5" spans="1:12">
      <c r="A5" s="50" t="s">
        <v>103</v>
      </c>
      <c r="E5" s="5"/>
      <c r="F5" s="5"/>
      <c r="G5" s="5"/>
      <c r="H5" s="6"/>
      <c r="I5" s="7"/>
      <c r="J5" s="5"/>
    </row>
    <row r="6" spans="1:12">
      <c r="A6" s="2" t="s">
        <v>34</v>
      </c>
    </row>
    <row r="8" spans="1:12" s="10" customFormat="1" ht="53.25" customHeight="1">
      <c r="A8" s="8" t="s">
        <v>35</v>
      </c>
      <c r="B8" s="8" t="s">
        <v>36</v>
      </c>
      <c r="C8" s="8" t="s">
        <v>14</v>
      </c>
      <c r="D8" s="8" t="s">
        <v>37</v>
      </c>
      <c r="E8" s="8" t="s">
        <v>38</v>
      </c>
      <c r="F8" s="8" t="s">
        <v>39</v>
      </c>
      <c r="G8" s="8" t="s">
        <v>40</v>
      </c>
      <c r="H8" s="20" t="s">
        <v>41</v>
      </c>
      <c r="I8" s="9" t="s">
        <v>42</v>
      </c>
      <c r="J8" s="8" t="s">
        <v>43</v>
      </c>
      <c r="K8" s="8" t="s">
        <v>44</v>
      </c>
      <c r="L8" s="8" t="s">
        <v>45</v>
      </c>
    </row>
    <row r="9" spans="1:12">
      <c r="A9" s="12" t="s">
        <v>16</v>
      </c>
      <c r="B9" s="12" t="s">
        <v>46</v>
      </c>
      <c r="C9" s="12" t="s">
        <v>47</v>
      </c>
      <c r="D9" s="12" t="s">
        <v>48</v>
      </c>
      <c r="E9" s="13">
        <v>1070</v>
      </c>
      <c r="F9" s="135"/>
      <c r="G9" s="135"/>
      <c r="H9" s="14"/>
      <c r="I9" s="15"/>
      <c r="J9" s="45">
        <f t="shared" ref="J9:J37" si="0">H9+(H9*I9)</f>
        <v>0</v>
      </c>
      <c r="K9" s="45">
        <f>J9*E9</f>
        <v>0</v>
      </c>
      <c r="L9" s="12"/>
    </row>
    <row r="10" spans="1:12">
      <c r="A10" s="12" t="s">
        <v>16</v>
      </c>
      <c r="B10" s="12" t="s">
        <v>49</v>
      </c>
      <c r="C10" s="12" t="s">
        <v>50</v>
      </c>
      <c r="D10" s="12" t="s">
        <v>48</v>
      </c>
      <c r="E10" s="13">
        <v>202</v>
      </c>
      <c r="F10" s="135"/>
      <c r="G10" s="135"/>
      <c r="H10" s="14"/>
      <c r="I10" s="15"/>
      <c r="J10" s="45">
        <f t="shared" si="0"/>
        <v>0</v>
      </c>
      <c r="K10" s="45">
        <f>J10*E10</f>
        <v>0</v>
      </c>
      <c r="L10" s="69"/>
    </row>
    <row r="11" spans="1:12">
      <c r="A11" s="12" t="s">
        <v>16</v>
      </c>
      <c r="B11" s="12" t="s">
        <v>51</v>
      </c>
      <c r="C11" s="12" t="s">
        <v>52</v>
      </c>
      <c r="D11" s="12" t="s">
        <v>48</v>
      </c>
      <c r="E11" s="13">
        <v>43</v>
      </c>
      <c r="F11" s="135"/>
      <c r="G11" s="135"/>
      <c r="H11" s="14"/>
      <c r="I11" s="15"/>
      <c r="J11" s="45">
        <f t="shared" si="0"/>
        <v>0</v>
      </c>
      <c r="K11" s="45">
        <f t="shared" ref="K11:K37" si="1">J11*E11</f>
        <v>0</v>
      </c>
      <c r="L11" s="12"/>
    </row>
    <row r="12" spans="1:12">
      <c r="A12" s="12" t="s">
        <v>16</v>
      </c>
      <c r="B12" s="12" t="s">
        <v>53</v>
      </c>
      <c r="C12" s="12" t="s">
        <v>54</v>
      </c>
      <c r="D12" s="12" t="s">
        <v>48</v>
      </c>
      <c r="E12" s="13">
        <v>5</v>
      </c>
      <c r="F12" s="135"/>
      <c r="G12" s="135"/>
      <c r="H12" s="14"/>
      <c r="I12" s="15"/>
      <c r="J12" s="45">
        <f t="shared" si="0"/>
        <v>0</v>
      </c>
      <c r="K12" s="45">
        <f t="shared" si="1"/>
        <v>0</v>
      </c>
      <c r="L12" s="12"/>
    </row>
    <row r="13" spans="1:12">
      <c r="A13" s="12" t="s">
        <v>16</v>
      </c>
      <c r="B13" s="12" t="s">
        <v>55</v>
      </c>
      <c r="C13" s="12" t="s">
        <v>56</v>
      </c>
      <c r="D13" s="12" t="s">
        <v>48</v>
      </c>
      <c r="E13" s="13">
        <v>135</v>
      </c>
      <c r="F13" s="135"/>
      <c r="G13" s="135"/>
      <c r="H13" s="14"/>
      <c r="I13" s="15"/>
      <c r="J13" s="45">
        <f t="shared" si="0"/>
        <v>0</v>
      </c>
      <c r="K13" s="45">
        <f t="shared" si="1"/>
        <v>0</v>
      </c>
      <c r="L13" s="12"/>
    </row>
    <row r="14" spans="1:12">
      <c r="A14" s="12" t="s">
        <v>16</v>
      </c>
      <c r="B14" s="12" t="s">
        <v>57</v>
      </c>
      <c r="C14" s="12" t="s">
        <v>58</v>
      </c>
      <c r="D14" s="12" t="s">
        <v>48</v>
      </c>
      <c r="E14" s="13">
        <v>29</v>
      </c>
      <c r="F14" s="135"/>
      <c r="G14" s="135"/>
      <c r="H14" s="14"/>
      <c r="I14" s="15"/>
      <c r="J14" s="45">
        <f t="shared" si="0"/>
        <v>0</v>
      </c>
      <c r="K14" s="45">
        <f t="shared" si="1"/>
        <v>0</v>
      </c>
      <c r="L14" s="12"/>
    </row>
    <row r="15" spans="1:12">
      <c r="A15" s="12" t="s">
        <v>16</v>
      </c>
      <c r="B15" s="12" t="s">
        <v>59</v>
      </c>
      <c r="C15" s="12" t="s">
        <v>60</v>
      </c>
      <c r="D15" s="12" t="s">
        <v>48</v>
      </c>
      <c r="E15" s="13">
        <v>235</v>
      </c>
      <c r="F15" s="135"/>
      <c r="G15" s="135"/>
      <c r="H15" s="14"/>
      <c r="I15" s="15"/>
      <c r="J15" s="45">
        <f t="shared" si="0"/>
        <v>0</v>
      </c>
      <c r="K15" s="45">
        <f t="shared" si="1"/>
        <v>0</v>
      </c>
      <c r="L15" s="12"/>
    </row>
    <row r="16" spans="1:12">
      <c r="A16" s="12" t="s">
        <v>16</v>
      </c>
      <c r="B16" s="12" t="s">
        <v>61</v>
      </c>
      <c r="C16" s="12" t="s">
        <v>62</v>
      </c>
      <c r="D16" s="12" t="s">
        <v>48</v>
      </c>
      <c r="E16" s="13">
        <v>1</v>
      </c>
      <c r="F16" s="135"/>
      <c r="G16" s="135"/>
      <c r="H16" s="14"/>
      <c r="I16" s="15"/>
      <c r="J16" s="45">
        <f t="shared" si="0"/>
        <v>0</v>
      </c>
      <c r="K16" s="45">
        <f t="shared" si="1"/>
        <v>0</v>
      </c>
      <c r="L16" s="12"/>
    </row>
    <row r="17" spans="1:12">
      <c r="A17" s="12" t="s">
        <v>16</v>
      </c>
      <c r="B17" s="12" t="s">
        <v>63</v>
      </c>
      <c r="C17" s="12" t="s">
        <v>64</v>
      </c>
      <c r="D17" s="12" t="s">
        <v>48</v>
      </c>
      <c r="E17" s="13">
        <v>157</v>
      </c>
      <c r="F17" s="135"/>
      <c r="G17" s="135"/>
      <c r="H17" s="14"/>
      <c r="I17" s="15"/>
      <c r="J17" s="45">
        <f t="shared" si="0"/>
        <v>0</v>
      </c>
      <c r="K17" s="45">
        <f t="shared" si="1"/>
        <v>0</v>
      </c>
      <c r="L17" s="12"/>
    </row>
    <row r="18" spans="1:12">
      <c r="A18" s="12" t="s">
        <v>16</v>
      </c>
      <c r="B18" s="12" t="s">
        <v>65</v>
      </c>
      <c r="C18" s="12" t="s">
        <v>66</v>
      </c>
      <c r="D18" s="12" t="s">
        <v>48</v>
      </c>
      <c r="E18" s="13">
        <v>176</v>
      </c>
      <c r="F18" s="135"/>
      <c r="G18" s="135"/>
      <c r="H18" s="14"/>
      <c r="I18" s="15"/>
      <c r="J18" s="45">
        <f t="shared" si="0"/>
        <v>0</v>
      </c>
      <c r="K18" s="45">
        <f t="shared" si="1"/>
        <v>0</v>
      </c>
      <c r="L18" s="12"/>
    </row>
    <row r="19" spans="1:12">
      <c r="A19" s="12" t="s">
        <v>16</v>
      </c>
      <c r="B19" s="12" t="s">
        <v>67</v>
      </c>
      <c r="C19" s="12" t="s">
        <v>68</v>
      </c>
      <c r="D19" s="12" t="s">
        <v>48</v>
      </c>
      <c r="E19" s="13">
        <v>89</v>
      </c>
      <c r="F19" s="135"/>
      <c r="G19" s="135"/>
      <c r="H19" s="14"/>
      <c r="I19" s="15"/>
      <c r="J19" s="45">
        <f t="shared" si="0"/>
        <v>0</v>
      </c>
      <c r="K19" s="45">
        <f t="shared" si="1"/>
        <v>0</v>
      </c>
      <c r="L19" s="12"/>
    </row>
    <row r="20" spans="1:12">
      <c r="A20" s="12" t="s">
        <v>16</v>
      </c>
      <c r="B20" s="11" t="s">
        <v>69</v>
      </c>
      <c r="C20" s="11" t="s">
        <v>70</v>
      </c>
      <c r="D20" s="12" t="s">
        <v>48</v>
      </c>
      <c r="E20" s="13">
        <v>2</v>
      </c>
      <c r="F20" s="135"/>
      <c r="G20" s="135"/>
      <c r="H20" s="14"/>
      <c r="I20" s="15"/>
      <c r="J20" s="45">
        <f t="shared" si="0"/>
        <v>0</v>
      </c>
      <c r="K20" s="45">
        <f t="shared" si="1"/>
        <v>0</v>
      </c>
      <c r="L20" s="12"/>
    </row>
    <row r="21" spans="1:12">
      <c r="A21" s="12" t="s">
        <v>16</v>
      </c>
      <c r="B21" s="12" t="s">
        <v>71</v>
      </c>
      <c r="C21" s="12" t="s">
        <v>72</v>
      </c>
      <c r="D21" s="12" t="s">
        <v>48</v>
      </c>
      <c r="E21" s="13">
        <v>2</v>
      </c>
      <c r="F21" s="135"/>
      <c r="G21" s="135"/>
      <c r="H21" s="14"/>
      <c r="I21" s="15"/>
      <c r="J21" s="45">
        <f t="shared" si="0"/>
        <v>0</v>
      </c>
      <c r="K21" s="45">
        <f t="shared" si="1"/>
        <v>0</v>
      </c>
      <c r="L21" s="12"/>
    </row>
    <row r="22" spans="1:12">
      <c r="A22" s="12" t="s">
        <v>16</v>
      </c>
      <c r="B22" s="12" t="s">
        <v>73</v>
      </c>
      <c r="C22" s="12" t="s">
        <v>74</v>
      </c>
      <c r="D22" s="12" t="s">
        <v>48</v>
      </c>
      <c r="E22" s="13">
        <v>1</v>
      </c>
      <c r="F22" s="135"/>
      <c r="G22" s="135"/>
      <c r="H22" s="14"/>
      <c r="I22" s="15"/>
      <c r="J22" s="45">
        <f t="shared" si="0"/>
        <v>0</v>
      </c>
      <c r="K22" s="45">
        <f t="shared" si="1"/>
        <v>0</v>
      </c>
      <c r="L22" s="12"/>
    </row>
    <row r="23" spans="1:12">
      <c r="A23" s="12" t="s">
        <v>16</v>
      </c>
      <c r="B23" s="12" t="s">
        <v>75</v>
      </c>
      <c r="C23" s="12" t="s">
        <v>76</v>
      </c>
      <c r="D23" s="12" t="s">
        <v>48</v>
      </c>
      <c r="E23" s="13">
        <v>8</v>
      </c>
      <c r="F23" s="135"/>
      <c r="G23" s="135"/>
      <c r="H23" s="14"/>
      <c r="I23" s="15"/>
      <c r="J23" s="45">
        <f t="shared" si="0"/>
        <v>0</v>
      </c>
      <c r="K23" s="45">
        <f t="shared" si="1"/>
        <v>0</v>
      </c>
      <c r="L23" s="12"/>
    </row>
    <row r="24" spans="1:12">
      <c r="A24" s="12" t="s">
        <v>16</v>
      </c>
      <c r="B24" s="12" t="s">
        <v>77</v>
      </c>
      <c r="C24" s="12" t="s">
        <v>78</v>
      </c>
      <c r="D24" s="12" t="s">
        <v>48</v>
      </c>
      <c r="E24" s="13">
        <v>3</v>
      </c>
      <c r="F24" s="135"/>
      <c r="G24" s="135"/>
      <c r="H24" s="14"/>
      <c r="I24" s="15"/>
      <c r="J24" s="45">
        <f t="shared" si="0"/>
        <v>0</v>
      </c>
      <c r="K24" s="45">
        <f t="shared" si="1"/>
        <v>0</v>
      </c>
      <c r="L24" s="12"/>
    </row>
    <row r="25" spans="1:12">
      <c r="A25" s="12" t="s">
        <v>16</v>
      </c>
      <c r="B25" s="12" t="s">
        <v>79</v>
      </c>
      <c r="C25" s="12" t="s">
        <v>80</v>
      </c>
      <c r="D25" s="12" t="s">
        <v>48</v>
      </c>
      <c r="E25" s="13">
        <v>4</v>
      </c>
      <c r="F25" s="135"/>
      <c r="G25" s="135"/>
      <c r="H25" s="14"/>
      <c r="I25" s="15"/>
      <c r="J25" s="45">
        <f t="shared" si="0"/>
        <v>0</v>
      </c>
      <c r="K25" s="45">
        <f t="shared" si="1"/>
        <v>0</v>
      </c>
      <c r="L25" s="12"/>
    </row>
    <row r="26" spans="1:12">
      <c r="A26" s="12" t="s">
        <v>16</v>
      </c>
      <c r="B26" s="12" t="s">
        <v>81</v>
      </c>
      <c r="C26" s="12" t="s">
        <v>82</v>
      </c>
      <c r="D26" s="12" t="s">
        <v>48</v>
      </c>
      <c r="E26" s="13">
        <v>45</v>
      </c>
      <c r="F26" s="135"/>
      <c r="G26" s="135"/>
      <c r="H26" s="14"/>
      <c r="I26" s="15"/>
      <c r="J26" s="45">
        <f t="shared" si="0"/>
        <v>0</v>
      </c>
      <c r="K26" s="45">
        <f t="shared" si="1"/>
        <v>0</v>
      </c>
      <c r="L26" s="12"/>
    </row>
    <row r="27" spans="1:12">
      <c r="A27" s="12" t="s">
        <v>16</v>
      </c>
      <c r="B27" s="12" t="s">
        <v>83</v>
      </c>
      <c r="C27" s="12" t="s">
        <v>84</v>
      </c>
      <c r="D27" s="12" t="s">
        <v>85</v>
      </c>
      <c r="E27" s="13">
        <v>1</v>
      </c>
      <c r="F27" s="135"/>
      <c r="G27" s="135"/>
      <c r="H27" s="14"/>
      <c r="I27" s="15"/>
      <c r="J27" s="45">
        <f t="shared" si="0"/>
        <v>0</v>
      </c>
      <c r="K27" s="45">
        <f t="shared" si="1"/>
        <v>0</v>
      </c>
      <c r="L27" s="12"/>
    </row>
    <row r="28" spans="1:12">
      <c r="A28" s="12" t="s">
        <v>16</v>
      </c>
      <c r="B28" s="12" t="s">
        <v>86</v>
      </c>
      <c r="C28" s="12" t="s">
        <v>87</v>
      </c>
      <c r="D28" s="12" t="s">
        <v>85</v>
      </c>
      <c r="E28" s="13">
        <v>248</v>
      </c>
      <c r="F28" s="135"/>
      <c r="G28" s="135"/>
      <c r="H28" s="14"/>
      <c r="I28" s="15"/>
      <c r="J28" s="45">
        <f t="shared" si="0"/>
        <v>0</v>
      </c>
      <c r="K28" s="45">
        <f t="shared" si="1"/>
        <v>0</v>
      </c>
      <c r="L28" s="12"/>
    </row>
    <row r="29" spans="1:12">
      <c r="A29" s="12" t="s">
        <v>16</v>
      </c>
      <c r="B29" s="12" t="s">
        <v>88</v>
      </c>
      <c r="C29" s="12" t="s">
        <v>89</v>
      </c>
      <c r="D29" s="12" t="s">
        <v>85</v>
      </c>
      <c r="E29" s="13">
        <v>22</v>
      </c>
      <c r="F29" s="135"/>
      <c r="G29" s="135"/>
      <c r="H29" s="14"/>
      <c r="I29" s="15"/>
      <c r="J29" s="45">
        <f t="shared" si="0"/>
        <v>0</v>
      </c>
      <c r="K29" s="45">
        <f t="shared" si="1"/>
        <v>0</v>
      </c>
      <c r="L29" s="12"/>
    </row>
    <row r="30" spans="1:12">
      <c r="A30" s="12" t="s">
        <v>16</v>
      </c>
      <c r="B30" s="12" t="s">
        <v>90</v>
      </c>
      <c r="C30" s="12" t="s">
        <v>91</v>
      </c>
      <c r="D30" s="12" t="s">
        <v>85</v>
      </c>
      <c r="E30" s="13">
        <v>53</v>
      </c>
      <c r="F30" s="135"/>
      <c r="G30" s="135"/>
      <c r="H30" s="14"/>
      <c r="I30" s="15"/>
      <c r="J30" s="45">
        <f t="shared" si="0"/>
        <v>0</v>
      </c>
      <c r="K30" s="45">
        <f t="shared" si="1"/>
        <v>0</v>
      </c>
      <c r="L30" s="12"/>
    </row>
    <row r="31" spans="1:12">
      <c r="A31" s="12" t="s">
        <v>16</v>
      </c>
      <c r="B31" s="12" t="s">
        <v>92</v>
      </c>
      <c r="C31" s="12" t="s">
        <v>93</v>
      </c>
      <c r="D31" s="12" t="s">
        <v>85</v>
      </c>
      <c r="E31" s="13">
        <v>19</v>
      </c>
      <c r="F31" s="135"/>
      <c r="G31" s="135"/>
      <c r="H31" s="14"/>
      <c r="I31" s="15"/>
      <c r="J31" s="45">
        <f t="shared" si="0"/>
        <v>0</v>
      </c>
      <c r="K31" s="45">
        <f t="shared" si="1"/>
        <v>0</v>
      </c>
      <c r="L31" s="12"/>
    </row>
    <row r="32" spans="1:12">
      <c r="A32" s="12" t="s">
        <v>16</v>
      </c>
      <c r="B32" s="12" t="s">
        <v>94</v>
      </c>
      <c r="C32" s="12" t="s">
        <v>95</v>
      </c>
      <c r="D32" s="12" t="s">
        <v>85</v>
      </c>
      <c r="E32" s="13">
        <v>16</v>
      </c>
      <c r="F32" s="135"/>
      <c r="G32" s="135"/>
      <c r="H32" s="14"/>
      <c r="I32" s="15"/>
      <c r="J32" s="45">
        <f t="shared" si="0"/>
        <v>0</v>
      </c>
      <c r="K32" s="45">
        <f t="shared" si="1"/>
        <v>0</v>
      </c>
      <c r="L32" s="69"/>
    </row>
    <row r="33" spans="1:12">
      <c r="A33" s="12" t="s">
        <v>16</v>
      </c>
      <c r="B33" s="12" t="s">
        <v>96</v>
      </c>
      <c r="C33" s="12" t="s">
        <v>97</v>
      </c>
      <c r="D33" s="12" t="s">
        <v>85</v>
      </c>
      <c r="E33" s="13">
        <v>40</v>
      </c>
      <c r="F33" s="135"/>
      <c r="G33" s="135"/>
      <c r="H33" s="14"/>
      <c r="I33" s="15"/>
      <c r="J33" s="45">
        <f t="shared" si="0"/>
        <v>0</v>
      </c>
      <c r="K33" s="45">
        <f t="shared" si="1"/>
        <v>0</v>
      </c>
      <c r="L33" s="12"/>
    </row>
    <row r="34" spans="1:12">
      <c r="A34" s="89"/>
      <c r="B34" s="94"/>
      <c r="C34" s="91"/>
      <c r="D34" s="91"/>
      <c r="E34" s="92"/>
      <c r="F34" s="92"/>
      <c r="G34" s="92"/>
      <c r="H34" s="96"/>
      <c r="I34" s="97"/>
      <c r="J34" s="93"/>
      <c r="K34" s="93"/>
      <c r="L34" s="91"/>
    </row>
    <row r="35" spans="1:12">
      <c r="A35" s="108" t="s">
        <v>16</v>
      </c>
      <c r="B35" s="118"/>
      <c r="C35" s="109" t="s">
        <v>99</v>
      </c>
      <c r="D35" s="109"/>
      <c r="E35" s="110"/>
      <c r="F35" s="110"/>
      <c r="G35" s="110"/>
      <c r="H35" s="113">
        <v>20000000</v>
      </c>
      <c r="I35" s="90"/>
      <c r="J35" s="133"/>
      <c r="K35" s="133">
        <f>H35+(H35*I35)</f>
        <v>20000000</v>
      </c>
      <c r="L35" s="119"/>
    </row>
    <row r="36" spans="1:12">
      <c r="A36" s="126"/>
      <c r="B36" s="127"/>
      <c r="C36" s="85"/>
      <c r="D36" s="85"/>
      <c r="E36" s="128"/>
      <c r="F36" s="128"/>
      <c r="G36" s="128"/>
      <c r="H36" s="129"/>
      <c r="I36" s="130"/>
      <c r="J36" s="131"/>
      <c r="K36" s="131"/>
      <c r="L36" s="132"/>
    </row>
    <row r="37" spans="1:12" ht="15" thickBot="1">
      <c r="A37" s="120" t="s">
        <v>16</v>
      </c>
      <c r="B37" s="120"/>
      <c r="C37" s="121" t="s">
        <v>98</v>
      </c>
      <c r="D37" s="121"/>
      <c r="E37" s="122"/>
      <c r="F37" s="122"/>
      <c r="G37" s="122"/>
      <c r="H37" s="123">
        <v>20000000</v>
      </c>
      <c r="I37" s="124"/>
      <c r="J37" s="134"/>
      <c r="K37" s="134">
        <f>H37+(H37*I37)</f>
        <v>20000000</v>
      </c>
      <c r="L37" s="125"/>
    </row>
    <row r="38" spans="1:12" ht="14.5" customHeight="1" thickBot="1">
      <c r="A38" s="111"/>
      <c r="B38" s="111"/>
      <c r="C38" s="111"/>
      <c r="D38" s="111"/>
      <c r="E38" s="112"/>
      <c r="F38" s="112"/>
      <c r="G38" s="112"/>
      <c r="H38" s="114" t="s">
        <v>102</v>
      </c>
      <c r="I38" s="115"/>
      <c r="J38" s="116"/>
      <c r="K38" s="117">
        <f>SUM(K9:K37)</f>
        <v>40000000</v>
      </c>
    </row>
    <row r="39" spans="1:12">
      <c r="A39" s="91"/>
      <c r="B39" s="91"/>
      <c r="C39" s="91"/>
      <c r="D39" s="91"/>
      <c r="E39" s="92"/>
      <c r="F39" s="92"/>
      <c r="G39" s="92"/>
      <c r="H39" s="96"/>
      <c r="I39" s="98"/>
      <c r="J39" s="99"/>
      <c r="K39" s="100"/>
    </row>
    <row r="40" spans="1:12">
      <c r="A40" s="2" t="s">
        <v>101</v>
      </c>
    </row>
    <row r="41" spans="1:12" ht="14.5" customHeight="1">
      <c r="A41" s="91" t="s">
        <v>100</v>
      </c>
      <c r="B41" s="91"/>
      <c r="C41" s="91"/>
      <c r="D41" s="91"/>
      <c r="E41" s="91"/>
      <c r="F41" s="91"/>
      <c r="G41" s="91"/>
      <c r="H41" s="96"/>
      <c r="I41" s="97"/>
    </row>
    <row r="43" spans="1:12">
      <c r="H43" s="2"/>
      <c r="I43" s="2"/>
    </row>
  </sheetData>
  <mergeCells count="1">
    <mergeCell ref="H38:J38"/>
  </mergeCells>
  <pageMargins left="0.7" right="0.7" top="0.75" bottom="0.75" header="0.3" footer="0.3"/>
  <pageSetup paperSize="9" scale="52"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EB03420CCCEE1438CB4AEF034DE8AEA" ma:contentTypeVersion="18" ma:contentTypeDescription="Create a new document." ma:contentTypeScope="" ma:versionID="2bbc8e7dc7f8658b432beab6832948df">
  <xsd:schema xmlns:xsd="http://www.w3.org/2001/XMLSchema" xmlns:xs="http://www.w3.org/2001/XMLSchema" xmlns:p="http://schemas.microsoft.com/office/2006/metadata/properties" xmlns:ns2="07dc6ee0-6327-46c2-ad24-03efc486dc84" xmlns:ns3="dcb6250a-a6b5-432f-9154-bf53f53ceef4" xmlns:ns4="f000d4ba-d86b-47e5-9029-43c1c547cbc1" targetNamespace="http://schemas.microsoft.com/office/2006/metadata/properties" ma:root="true" ma:fieldsID="3dee42c6f210f1166941940a90b6a46c" ns2:_="" ns3:_="" ns4:_="">
    <xsd:import namespace="07dc6ee0-6327-46c2-ad24-03efc486dc84"/>
    <xsd:import namespace="dcb6250a-a6b5-432f-9154-bf53f53ceef4"/>
    <xsd:import namespace="f000d4ba-d86b-47e5-9029-43c1c547cbc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Location" minOccurs="0"/>
                <xsd:element ref="ns3:lcf76f155ced4ddcb4097134ff3c332f" minOccurs="0"/>
                <xsd:element ref="ns4:TaxCatchAll"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dc6ee0-6327-46c2-ad24-03efc486dc8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cb6250a-a6b5-432f-9154-bf53f53cee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1f9d0bfe-93cb-4a67-8f72-f51ad9bc2d38"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0d4ba-d86b-47e5-9029-43c1c547cbc1"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867bcec-2942-47c1-80e6-62889243cede}" ma:internalName="TaxCatchAll" ma:showField="CatchAllData" ma:web="07dc6ee0-6327-46c2-ad24-03efc486dc8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f000d4ba-d86b-47e5-9029-43c1c547cbc1" xsi:nil="true"/>
    <lcf76f155ced4ddcb4097134ff3c332f xmlns="dcb6250a-a6b5-432f-9154-bf53f53cee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DDF3F09-94B1-442F-894B-AE968941BC7C}">
  <ds:schemaRefs>
    <ds:schemaRef ds:uri="http://schemas.microsoft.com/sharepoint/v3/contenttype/forms"/>
  </ds:schemaRefs>
</ds:datastoreItem>
</file>

<file path=customXml/itemProps2.xml><?xml version="1.0" encoding="utf-8"?>
<ds:datastoreItem xmlns:ds="http://schemas.openxmlformats.org/officeDocument/2006/customXml" ds:itemID="{1D068EAB-525E-46C0-9427-85A24B6C6F9B}"/>
</file>

<file path=customXml/itemProps3.xml><?xml version="1.0" encoding="utf-8"?>
<ds:datastoreItem xmlns:ds="http://schemas.openxmlformats.org/officeDocument/2006/customXml" ds:itemID="{6BDA9788-9CD9-4A51-B13A-2BE4865A9346}">
  <ds:schemaRefs>
    <ds:schemaRef ds:uri="http://purl.org/dc/terms/"/>
    <ds:schemaRef ds:uri="http://schemas.openxmlformats.org/package/2006/metadata/core-properties"/>
    <ds:schemaRef ds:uri="http://purl.org/dc/elements/1.1/"/>
    <ds:schemaRef ds:uri="http://purl.org/dc/dcmitype/"/>
    <ds:schemaRef ds:uri="http://schemas.microsoft.com/office/infopath/2007/PartnerControls"/>
    <ds:schemaRef ds:uri="http://schemas.microsoft.com/office/2006/documentManagement/types"/>
    <ds:schemaRef ds:uri="f000d4ba-d86b-47e5-9029-43c1c547cbc1"/>
    <ds:schemaRef ds:uri="dcb6250a-a6b5-432f-9154-bf53f53ceef4"/>
    <ds:schemaRef ds:uri="07dc6ee0-6327-46c2-ad24-03efc486dc84"/>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Veiledning</vt:lpstr>
      <vt:lpstr>Evalueringspris</vt:lpstr>
      <vt:lpstr>Timepriser bistand</vt:lpstr>
      <vt:lpstr>Prisskjema - Microsoft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Jonatan With</dc:creator>
  <cp:keywords/>
  <dc:description/>
  <cp:lastModifiedBy>Lotta Nathalie Stensby</cp:lastModifiedBy>
  <cp:revision/>
  <dcterms:created xsi:type="dcterms:W3CDTF">2025-10-08T07:18:01Z</dcterms:created>
  <dcterms:modified xsi:type="dcterms:W3CDTF">2026-06-08T12:12:48Z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d81a8e-f606-4aa4-8c31-9b849bafa45f_Enabled">
    <vt:lpwstr>true</vt:lpwstr>
  </property>
  <property fmtid="{D5CDD505-2E9C-101B-9397-08002B2CF9AE}" pid="3" name="MSIP_Label_8cd81a8e-f606-4aa4-8c31-9b849bafa45f_SetDate">
    <vt:lpwstr>2025-10-13T07:42:02Z</vt:lpwstr>
  </property>
  <property fmtid="{D5CDD505-2E9C-101B-9397-08002B2CF9AE}" pid="4" name="MSIP_Label_8cd81a8e-f606-4aa4-8c31-9b849bafa45f_Method">
    <vt:lpwstr>Standard</vt:lpwstr>
  </property>
  <property fmtid="{D5CDD505-2E9C-101B-9397-08002B2CF9AE}" pid="5" name="MSIP_Label_8cd81a8e-f606-4aa4-8c31-9b849bafa45f_Name">
    <vt:lpwstr>8cd81a8e-f606-4aa4-8c31-9b849bafa45f</vt:lpwstr>
  </property>
  <property fmtid="{D5CDD505-2E9C-101B-9397-08002B2CF9AE}" pid="6" name="MSIP_Label_8cd81a8e-f606-4aa4-8c31-9b849bafa45f_SiteId">
    <vt:lpwstr>e6f99e46-872e-44a5-87e4-60a888e95a1c</vt:lpwstr>
  </property>
  <property fmtid="{D5CDD505-2E9C-101B-9397-08002B2CF9AE}" pid="7" name="MSIP_Label_8cd81a8e-f606-4aa4-8c31-9b849bafa45f_ActionId">
    <vt:lpwstr>b276ae1d-9ff2-4ba6-85fd-7cb7d62b69c7</vt:lpwstr>
  </property>
  <property fmtid="{D5CDD505-2E9C-101B-9397-08002B2CF9AE}" pid="8" name="MSIP_Label_8cd81a8e-f606-4aa4-8c31-9b849bafa45f_ContentBits">
    <vt:lpwstr>0</vt:lpwstr>
  </property>
  <property fmtid="{D5CDD505-2E9C-101B-9397-08002B2CF9AE}" pid="9" name="MSIP_Label_8cd81a8e-f606-4aa4-8c31-9b849bafa45f_Tag">
    <vt:lpwstr>10, 3, 0, 1</vt:lpwstr>
  </property>
  <property fmtid="{D5CDD505-2E9C-101B-9397-08002B2CF9AE}" pid="10" name="ContentTypeId">
    <vt:lpwstr>0x010100EEB03420CCCEE1438CB4AEF034DE8AEA</vt:lpwstr>
  </property>
  <property fmtid="{D5CDD505-2E9C-101B-9397-08002B2CF9AE}" pid="11" name="MediaServiceImageTags">
    <vt:lpwstr/>
  </property>
</Properties>
</file>